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700" activeTab="4"/>
  </bookViews>
  <sheets>
    <sheet name="Rekapitulace stavby" sheetId="1" r:id="rId1"/>
    <sheet name="090 - Vedlejší a ostatní ..." sheetId="2" r:id="rId2"/>
    <sheet name="100 - Obnova vozovky pro ..." sheetId="3" r:id="rId3"/>
    <sheet name="330 - VODOVODNÍ ŘAD" sheetId="4" r:id="rId4"/>
    <sheet name="340 - VODOVODNÍ PŘÍPOJKA" sheetId="5" r:id="rId5"/>
    <sheet name="Pokyny pro vyplnění" sheetId="6" r:id="rId6"/>
  </sheets>
  <definedNames>
    <definedName name="_xlnm._FilterDatabase" localSheetId="1" hidden="1">'090 - Vedlejší a ostatní ...'!$C$80:$K$154</definedName>
    <definedName name="_xlnm._FilterDatabase" localSheetId="2" hidden="1">'100 - Obnova vozovky pro ...'!$C$82:$K$202</definedName>
    <definedName name="_xlnm._FilterDatabase" localSheetId="3" hidden="1">'330 - VODOVODNÍ ŘAD'!$C$85:$K$439</definedName>
    <definedName name="_xlnm._FilterDatabase" localSheetId="4" hidden="1">'340 - VODOVODNÍ PŘÍPOJKA'!$C$84:$K$323</definedName>
    <definedName name="_xlnm.Print_Titles" localSheetId="1">'090 - Vedlejší a ostatní ...'!$80:$80</definedName>
    <definedName name="_xlnm.Print_Titles" localSheetId="2">'100 - Obnova vozovky pro ...'!$82:$82</definedName>
    <definedName name="_xlnm.Print_Titles" localSheetId="3">'330 - VODOVODNÍ ŘAD'!$85:$85</definedName>
    <definedName name="_xlnm.Print_Titles" localSheetId="4">'340 - VODOVODNÍ PŘÍPOJKA'!$84:$84</definedName>
    <definedName name="_xlnm.Print_Titles" localSheetId="0">'Rekapitulace stavby'!$52:$52</definedName>
    <definedName name="_xlnm.Print_Area" localSheetId="1">'090 - Vedlejší a ostatní ...'!$C$4:$J$39,'090 - Vedlejší a ostatní ...'!$C$45:$J$62,'090 - Vedlejší a ostatní ...'!$C$68:$K$154</definedName>
    <definedName name="_xlnm.Print_Area" localSheetId="2">'100 - Obnova vozovky pro ...'!$C$4:$J$39,'100 - Obnova vozovky pro ...'!$C$45:$J$64,'100 - Obnova vozovky pro ...'!$C$70:$K$202</definedName>
    <definedName name="_xlnm.Print_Area" localSheetId="3">'330 - VODOVODNÍ ŘAD'!$C$4:$J$39,'330 - VODOVODNÍ ŘAD'!$C$45:$J$67,'330 - VODOVODNÍ ŘAD'!$C$73:$K$439</definedName>
    <definedName name="_xlnm.Print_Area" localSheetId="4">'340 - VODOVODNÍ PŘÍPOJKA'!$C$4:$J$39,'340 - VODOVODNÍ PŘÍPOJKA'!$C$45:$J$66,'340 - VODOVODNÍ PŘÍPOJKA'!$C$72:$K$323</definedName>
    <definedName name="_xlnm.Print_Area" localSheetId="5">'Pokyny pro vyplnění'!$B$2:$K$71,'Pokyny pro vyplnění'!$B$74:$K$118,'Pokyny pro vyplnění'!$B$121:$K$161,'Pokyny pro vyplnění'!$B$164:$K$218</definedName>
    <definedName name="_xlnm.Print_Area" localSheetId="0">'Rekapitulace stavby'!$D$4:$AO$36,'Rekapitulace stavby'!$C$42:$AQ$59</definedName>
  </definedNames>
  <calcPr calcId="145621"/>
</workbook>
</file>

<file path=xl/calcChain.xml><?xml version="1.0" encoding="utf-8"?>
<calcChain xmlns="http://schemas.openxmlformats.org/spreadsheetml/2006/main">
  <c r="J37" i="5" l="1"/>
  <c r="J36" i="5"/>
  <c r="AY58" i="1"/>
  <c r="J35" i="5"/>
  <c r="AX58" i="1"/>
  <c r="BI322" i="5"/>
  <c r="BH322" i="5"/>
  <c r="BG322" i="5"/>
  <c r="BF322" i="5"/>
  <c r="T322" i="5"/>
  <c r="R322" i="5"/>
  <c r="P322" i="5"/>
  <c r="BI318" i="5"/>
  <c r="BH318" i="5"/>
  <c r="BG318" i="5"/>
  <c r="BF318" i="5"/>
  <c r="T318" i="5"/>
  <c r="R318" i="5"/>
  <c r="P318" i="5"/>
  <c r="BI313" i="5"/>
  <c r="BH313" i="5"/>
  <c r="BG313" i="5"/>
  <c r="BF313" i="5"/>
  <c r="T313" i="5"/>
  <c r="R313" i="5"/>
  <c r="P313" i="5"/>
  <c r="BI309" i="5"/>
  <c r="BH309" i="5"/>
  <c r="BG309" i="5"/>
  <c r="BF309" i="5"/>
  <c r="T309" i="5"/>
  <c r="R309" i="5"/>
  <c r="P309" i="5"/>
  <c r="BI306" i="5"/>
  <c r="BH306" i="5"/>
  <c r="BG306" i="5"/>
  <c r="BF306" i="5"/>
  <c r="T306" i="5"/>
  <c r="R306" i="5"/>
  <c r="P306" i="5"/>
  <c r="BI303" i="5"/>
  <c r="BH303" i="5"/>
  <c r="BG303" i="5"/>
  <c r="BF303" i="5"/>
  <c r="T303" i="5"/>
  <c r="R303" i="5"/>
  <c r="P303" i="5"/>
  <c r="BI298" i="5"/>
  <c r="BH298" i="5"/>
  <c r="BG298" i="5"/>
  <c r="BF298" i="5"/>
  <c r="T298" i="5"/>
  <c r="R298" i="5"/>
  <c r="P298" i="5"/>
  <c r="BI294" i="5"/>
  <c r="BH294" i="5"/>
  <c r="BG294" i="5"/>
  <c r="BF294" i="5"/>
  <c r="T294" i="5"/>
  <c r="R294" i="5"/>
  <c r="P294" i="5"/>
  <c r="BI291" i="5"/>
  <c r="BH291" i="5"/>
  <c r="BG291" i="5"/>
  <c r="BF291" i="5"/>
  <c r="T291" i="5"/>
  <c r="R291" i="5"/>
  <c r="P291" i="5"/>
  <c r="BI288" i="5"/>
  <c r="BH288" i="5"/>
  <c r="BG288" i="5"/>
  <c r="BF288" i="5"/>
  <c r="T288" i="5"/>
  <c r="R288" i="5"/>
  <c r="P288" i="5"/>
  <c r="BI285" i="5"/>
  <c r="BH285" i="5"/>
  <c r="BG285" i="5"/>
  <c r="BF285" i="5"/>
  <c r="T285" i="5"/>
  <c r="R285" i="5"/>
  <c r="P285" i="5"/>
  <c r="BI281" i="5"/>
  <c r="BH281" i="5"/>
  <c r="BG281" i="5"/>
  <c r="BF281" i="5"/>
  <c r="T281" i="5"/>
  <c r="R281" i="5"/>
  <c r="P281" i="5"/>
  <c r="BI278" i="5"/>
  <c r="BH278" i="5"/>
  <c r="BG278" i="5"/>
  <c r="BF278" i="5"/>
  <c r="T278" i="5"/>
  <c r="R278" i="5"/>
  <c r="P278" i="5"/>
  <c r="BI274" i="5"/>
  <c r="BH274" i="5"/>
  <c r="BG274" i="5"/>
  <c r="BF274" i="5"/>
  <c r="T274" i="5"/>
  <c r="R274" i="5"/>
  <c r="P274" i="5"/>
  <c r="BI271" i="5"/>
  <c r="BH271" i="5"/>
  <c r="BG271" i="5"/>
  <c r="BF271" i="5"/>
  <c r="T271" i="5"/>
  <c r="R271" i="5"/>
  <c r="P271" i="5"/>
  <c r="BI268" i="5"/>
  <c r="BH268" i="5"/>
  <c r="BG268" i="5"/>
  <c r="BF268" i="5"/>
  <c r="T268" i="5"/>
  <c r="R268" i="5"/>
  <c r="P268" i="5"/>
  <c r="BI265" i="5"/>
  <c r="BH265" i="5"/>
  <c r="BG265" i="5"/>
  <c r="BF265" i="5"/>
  <c r="T265" i="5"/>
  <c r="R265" i="5"/>
  <c r="P265" i="5"/>
  <c r="BI262" i="5"/>
  <c r="BH262" i="5"/>
  <c r="BG262" i="5"/>
  <c r="BF262" i="5"/>
  <c r="T262" i="5"/>
  <c r="R262" i="5"/>
  <c r="P262" i="5"/>
  <c r="BI258" i="5"/>
  <c r="BH258" i="5"/>
  <c r="BG258" i="5"/>
  <c r="BF258" i="5"/>
  <c r="T258" i="5"/>
  <c r="R258" i="5"/>
  <c r="P258" i="5"/>
  <c r="BI255" i="5"/>
  <c r="BH255" i="5"/>
  <c r="BG255" i="5"/>
  <c r="BF255" i="5"/>
  <c r="T255" i="5"/>
  <c r="R255" i="5"/>
  <c r="P255" i="5"/>
  <c r="BI252" i="5"/>
  <c r="BH252" i="5"/>
  <c r="BG252" i="5"/>
  <c r="BF252" i="5"/>
  <c r="T252" i="5"/>
  <c r="R252" i="5"/>
  <c r="P252" i="5"/>
  <c r="BI248" i="5"/>
  <c r="BH248" i="5"/>
  <c r="BG248" i="5"/>
  <c r="BF248" i="5"/>
  <c r="T248" i="5"/>
  <c r="R248" i="5"/>
  <c r="P248" i="5"/>
  <c r="BI245" i="5"/>
  <c r="BH245" i="5"/>
  <c r="BG245" i="5"/>
  <c r="BF245" i="5"/>
  <c r="T245" i="5"/>
  <c r="R245" i="5"/>
  <c r="P245" i="5"/>
  <c r="BI242" i="5"/>
  <c r="BH242" i="5"/>
  <c r="BG242" i="5"/>
  <c r="BF242" i="5"/>
  <c r="T242" i="5"/>
  <c r="R242" i="5"/>
  <c r="P242" i="5"/>
  <c r="BI239" i="5"/>
  <c r="BH239" i="5"/>
  <c r="BG239" i="5"/>
  <c r="BF239" i="5"/>
  <c r="T239" i="5"/>
  <c r="R239" i="5"/>
  <c r="P239" i="5"/>
  <c r="BI235" i="5"/>
  <c r="BH235" i="5"/>
  <c r="BG235" i="5"/>
  <c r="BF235" i="5"/>
  <c r="T235" i="5"/>
  <c r="R235" i="5"/>
  <c r="P235" i="5"/>
  <c r="BI231" i="5"/>
  <c r="BH231" i="5"/>
  <c r="BG231" i="5"/>
  <c r="BF231" i="5"/>
  <c r="T231" i="5"/>
  <c r="R231" i="5"/>
  <c r="P231" i="5"/>
  <c r="BI226" i="5"/>
  <c r="BH226" i="5"/>
  <c r="BG226" i="5"/>
  <c r="BF226" i="5"/>
  <c r="T226" i="5"/>
  <c r="R226" i="5"/>
  <c r="P226" i="5"/>
  <c r="BI223" i="5"/>
  <c r="BH223" i="5"/>
  <c r="BG223" i="5"/>
  <c r="BF223" i="5"/>
  <c r="T223" i="5"/>
  <c r="R223" i="5"/>
  <c r="P223" i="5"/>
  <c r="BI220" i="5"/>
  <c r="BH220" i="5"/>
  <c r="BG220" i="5"/>
  <c r="BF220" i="5"/>
  <c r="T220" i="5"/>
  <c r="R220" i="5"/>
  <c r="P220" i="5"/>
  <c r="BI215" i="5"/>
  <c r="BH215" i="5"/>
  <c r="BG215" i="5"/>
  <c r="BF215" i="5"/>
  <c r="T215" i="5"/>
  <c r="R215" i="5"/>
  <c r="P215" i="5"/>
  <c r="BI209" i="5"/>
  <c r="BH209" i="5"/>
  <c r="BG209" i="5"/>
  <c r="BF209" i="5"/>
  <c r="T209" i="5"/>
  <c r="R209" i="5"/>
  <c r="P209" i="5"/>
  <c r="BI202" i="5"/>
  <c r="BH202" i="5"/>
  <c r="BG202" i="5"/>
  <c r="BF202" i="5"/>
  <c r="T202" i="5"/>
  <c r="R202" i="5"/>
  <c r="P202" i="5"/>
  <c r="BI197" i="5"/>
  <c r="BH197" i="5"/>
  <c r="BG197" i="5"/>
  <c r="BF197" i="5"/>
  <c r="T197" i="5"/>
  <c r="T196" i="5"/>
  <c r="R197" i="5"/>
  <c r="R196" i="5"/>
  <c r="P197" i="5"/>
  <c r="P196" i="5"/>
  <c r="BI192" i="5"/>
  <c r="BH192" i="5"/>
  <c r="BG192" i="5"/>
  <c r="BF192" i="5"/>
  <c r="T192" i="5"/>
  <c r="R192" i="5"/>
  <c r="P192" i="5"/>
  <c r="BI189" i="5"/>
  <c r="BH189" i="5"/>
  <c r="BG189" i="5"/>
  <c r="BF189" i="5"/>
  <c r="T189" i="5"/>
  <c r="R189" i="5"/>
  <c r="P189" i="5"/>
  <c r="BI184" i="5"/>
  <c r="BH184" i="5"/>
  <c r="BG184" i="5"/>
  <c r="BF184" i="5"/>
  <c r="T184" i="5"/>
  <c r="R184" i="5"/>
  <c r="P184" i="5"/>
  <c r="BI180" i="5"/>
  <c r="BH180" i="5"/>
  <c r="BG180" i="5"/>
  <c r="BF180" i="5"/>
  <c r="T180" i="5"/>
  <c r="R180" i="5"/>
  <c r="P180" i="5"/>
  <c r="BI176" i="5"/>
  <c r="BH176" i="5"/>
  <c r="BG176" i="5"/>
  <c r="BF176" i="5"/>
  <c r="T176" i="5"/>
  <c r="R176" i="5"/>
  <c r="P176" i="5"/>
  <c r="BI172" i="5"/>
  <c r="BH172" i="5"/>
  <c r="BG172" i="5"/>
  <c r="BF172" i="5"/>
  <c r="T172" i="5"/>
  <c r="R172" i="5"/>
  <c r="P172" i="5"/>
  <c r="BI157" i="5"/>
  <c r="BH157" i="5"/>
  <c r="BG157" i="5"/>
  <c r="BF157" i="5"/>
  <c r="T157" i="5"/>
  <c r="R157" i="5"/>
  <c r="P157" i="5"/>
  <c r="BI154" i="5"/>
  <c r="BH154" i="5"/>
  <c r="BG154" i="5"/>
  <c r="BF154" i="5"/>
  <c r="T154" i="5"/>
  <c r="R154" i="5"/>
  <c r="P154" i="5"/>
  <c r="BI151" i="5"/>
  <c r="BH151" i="5"/>
  <c r="BG151" i="5"/>
  <c r="BF151" i="5"/>
  <c r="T151" i="5"/>
  <c r="R151" i="5"/>
  <c r="P151" i="5"/>
  <c r="BI147" i="5"/>
  <c r="BH147" i="5"/>
  <c r="BG147" i="5"/>
  <c r="BF147" i="5"/>
  <c r="T147" i="5"/>
  <c r="R147" i="5"/>
  <c r="P147" i="5"/>
  <c r="BI144" i="5"/>
  <c r="BH144" i="5"/>
  <c r="BG144" i="5"/>
  <c r="BF144" i="5"/>
  <c r="T144" i="5"/>
  <c r="R144" i="5"/>
  <c r="P144" i="5"/>
  <c r="BI141" i="5"/>
  <c r="BH141" i="5"/>
  <c r="BG141" i="5"/>
  <c r="BF141" i="5"/>
  <c r="T141" i="5"/>
  <c r="R141" i="5"/>
  <c r="P141" i="5"/>
  <c r="BI139" i="5"/>
  <c r="BH139" i="5"/>
  <c r="BG139" i="5"/>
  <c r="BF139" i="5"/>
  <c r="T139" i="5"/>
  <c r="R139" i="5"/>
  <c r="P139" i="5"/>
  <c r="BI131" i="5"/>
  <c r="BH131" i="5"/>
  <c r="BG131" i="5"/>
  <c r="BF131" i="5"/>
  <c r="T131" i="5"/>
  <c r="R131" i="5"/>
  <c r="P131" i="5"/>
  <c r="BI128" i="5"/>
  <c r="BH128" i="5"/>
  <c r="BG128" i="5"/>
  <c r="BF128" i="5"/>
  <c r="T128" i="5"/>
  <c r="R128" i="5"/>
  <c r="P128" i="5"/>
  <c r="BI125" i="5"/>
  <c r="BH125" i="5"/>
  <c r="BG125" i="5"/>
  <c r="BF125" i="5"/>
  <c r="T125" i="5"/>
  <c r="R125" i="5"/>
  <c r="P125" i="5"/>
  <c r="BI122" i="5"/>
  <c r="BH122" i="5"/>
  <c r="BG122" i="5"/>
  <c r="BF122" i="5"/>
  <c r="T122" i="5"/>
  <c r="R122" i="5"/>
  <c r="P122" i="5"/>
  <c r="BI118" i="5"/>
  <c r="BH118" i="5"/>
  <c r="BG118" i="5"/>
  <c r="BF118" i="5"/>
  <c r="T118" i="5"/>
  <c r="R118" i="5"/>
  <c r="P118" i="5"/>
  <c r="BI115" i="5"/>
  <c r="BH115" i="5"/>
  <c r="BG115" i="5"/>
  <c r="BF115" i="5"/>
  <c r="T115" i="5"/>
  <c r="R115" i="5"/>
  <c r="P115" i="5"/>
  <c r="BI112" i="5"/>
  <c r="BH112" i="5"/>
  <c r="BG112" i="5"/>
  <c r="BF112" i="5"/>
  <c r="T112" i="5"/>
  <c r="R112" i="5"/>
  <c r="P112" i="5"/>
  <c r="BI106" i="5"/>
  <c r="BH106" i="5"/>
  <c r="BG106" i="5"/>
  <c r="BF106" i="5"/>
  <c r="T106" i="5"/>
  <c r="R106" i="5"/>
  <c r="P106" i="5"/>
  <c r="BI102" i="5"/>
  <c r="BH102" i="5"/>
  <c r="BG102" i="5"/>
  <c r="BF102" i="5"/>
  <c r="T102" i="5"/>
  <c r="R102" i="5"/>
  <c r="P102" i="5"/>
  <c r="BI98" i="5"/>
  <c r="BH98" i="5"/>
  <c r="BG98" i="5"/>
  <c r="BF98" i="5"/>
  <c r="T98" i="5"/>
  <c r="R98" i="5"/>
  <c r="P98" i="5"/>
  <c r="BI92" i="5"/>
  <c r="BH92" i="5"/>
  <c r="BG92" i="5"/>
  <c r="BF92" i="5"/>
  <c r="T92" i="5"/>
  <c r="R92" i="5"/>
  <c r="P92" i="5"/>
  <c r="BI88" i="5"/>
  <c r="BH88" i="5"/>
  <c r="BG88" i="5"/>
  <c r="BF88" i="5"/>
  <c r="T88" i="5"/>
  <c r="R88" i="5"/>
  <c r="P88" i="5"/>
  <c r="J81" i="5"/>
  <c r="F81" i="5"/>
  <c r="F79" i="5"/>
  <c r="E77" i="5"/>
  <c r="J54" i="5"/>
  <c r="F54" i="5"/>
  <c r="F52" i="5"/>
  <c r="E50" i="5"/>
  <c r="J24" i="5"/>
  <c r="E24" i="5"/>
  <c r="J82" i="5" s="1"/>
  <c r="J23" i="5"/>
  <c r="J18" i="5"/>
  <c r="E18" i="5"/>
  <c r="F82" i="5" s="1"/>
  <c r="J17" i="5"/>
  <c r="J79" i="5"/>
  <c r="E7" i="5"/>
  <c r="E75" i="5"/>
  <c r="J37" i="4"/>
  <c r="J36" i="4"/>
  <c r="AY57" i="1" s="1"/>
  <c r="J35" i="4"/>
  <c r="AX57" i="1" s="1"/>
  <c r="BI438" i="4"/>
  <c r="BH438" i="4"/>
  <c r="BG438" i="4"/>
  <c r="BF438" i="4"/>
  <c r="T438" i="4"/>
  <c r="R438" i="4"/>
  <c r="P438" i="4"/>
  <c r="BI434" i="4"/>
  <c r="BH434" i="4"/>
  <c r="BG434" i="4"/>
  <c r="BF434" i="4"/>
  <c r="T434" i="4"/>
  <c r="R434" i="4"/>
  <c r="P434" i="4"/>
  <c r="BI430" i="4"/>
  <c r="BH430" i="4"/>
  <c r="BG430" i="4"/>
  <c r="BF430" i="4"/>
  <c r="T430" i="4"/>
  <c r="R430" i="4"/>
  <c r="P430" i="4"/>
  <c r="BI426" i="4"/>
  <c r="BH426" i="4"/>
  <c r="BG426" i="4"/>
  <c r="BF426" i="4"/>
  <c r="T426" i="4"/>
  <c r="R426" i="4"/>
  <c r="P426" i="4"/>
  <c r="BI423" i="4"/>
  <c r="BH423" i="4"/>
  <c r="BG423" i="4"/>
  <c r="BF423" i="4"/>
  <c r="T423" i="4"/>
  <c r="R423" i="4"/>
  <c r="P423" i="4"/>
  <c r="BI420" i="4"/>
  <c r="BH420" i="4"/>
  <c r="BG420" i="4"/>
  <c r="BF420" i="4"/>
  <c r="T420" i="4"/>
  <c r="R420" i="4"/>
  <c r="P420" i="4"/>
  <c r="BI417" i="4"/>
  <c r="BH417" i="4"/>
  <c r="BG417" i="4"/>
  <c r="BF417" i="4"/>
  <c r="T417" i="4"/>
  <c r="R417" i="4"/>
  <c r="P417" i="4"/>
  <c r="BI413" i="4"/>
  <c r="BH413" i="4"/>
  <c r="BG413" i="4"/>
  <c r="BF413" i="4"/>
  <c r="T413" i="4"/>
  <c r="R413" i="4"/>
  <c r="P413" i="4"/>
  <c r="BI410" i="4"/>
  <c r="BH410" i="4"/>
  <c r="BG410" i="4"/>
  <c r="BF410" i="4"/>
  <c r="T410" i="4"/>
  <c r="R410" i="4"/>
  <c r="P410" i="4"/>
  <c r="BI407" i="4"/>
  <c r="BH407" i="4"/>
  <c r="BG407" i="4"/>
  <c r="BF407" i="4"/>
  <c r="T407" i="4"/>
  <c r="R407" i="4"/>
  <c r="P407" i="4"/>
  <c r="BI404" i="4"/>
  <c r="BH404" i="4"/>
  <c r="BG404" i="4"/>
  <c r="BF404" i="4"/>
  <c r="T404" i="4"/>
  <c r="R404" i="4"/>
  <c r="P404" i="4"/>
  <c r="BI401" i="4"/>
  <c r="BH401" i="4"/>
  <c r="BG401" i="4"/>
  <c r="BF401" i="4"/>
  <c r="T401" i="4"/>
  <c r="R401" i="4"/>
  <c r="P401" i="4"/>
  <c r="BI398" i="4"/>
  <c r="BH398" i="4"/>
  <c r="BG398" i="4"/>
  <c r="BF398" i="4"/>
  <c r="T398" i="4"/>
  <c r="R398" i="4"/>
  <c r="P398" i="4"/>
  <c r="BI395" i="4"/>
  <c r="BH395" i="4"/>
  <c r="BG395" i="4"/>
  <c r="BF395" i="4"/>
  <c r="T395" i="4"/>
  <c r="R395" i="4"/>
  <c r="P395" i="4"/>
  <c r="BI391" i="4"/>
  <c r="BH391" i="4"/>
  <c r="BG391" i="4"/>
  <c r="BF391" i="4"/>
  <c r="T391" i="4"/>
  <c r="R391" i="4"/>
  <c r="P391" i="4"/>
  <c r="BI388" i="4"/>
  <c r="BH388" i="4"/>
  <c r="BG388" i="4"/>
  <c r="BF388" i="4"/>
  <c r="T388" i="4"/>
  <c r="R388" i="4"/>
  <c r="P388" i="4"/>
  <c r="BI385" i="4"/>
  <c r="BH385" i="4"/>
  <c r="BG385" i="4"/>
  <c r="BF385" i="4"/>
  <c r="T385" i="4"/>
  <c r="R385" i="4"/>
  <c r="P385" i="4"/>
  <c r="BI382" i="4"/>
  <c r="BH382" i="4"/>
  <c r="BG382" i="4"/>
  <c r="BF382" i="4"/>
  <c r="T382" i="4"/>
  <c r="R382" i="4"/>
  <c r="P382" i="4"/>
  <c r="BI379" i="4"/>
  <c r="BH379" i="4"/>
  <c r="BG379" i="4"/>
  <c r="BF379" i="4"/>
  <c r="T379" i="4"/>
  <c r="R379" i="4"/>
  <c r="P379" i="4"/>
  <c r="BI376" i="4"/>
  <c r="BH376" i="4"/>
  <c r="BG376" i="4"/>
  <c r="BF376" i="4"/>
  <c r="T376" i="4"/>
  <c r="R376" i="4"/>
  <c r="P376" i="4"/>
  <c r="BI372" i="4"/>
  <c r="BH372" i="4"/>
  <c r="BG372" i="4"/>
  <c r="BF372" i="4"/>
  <c r="T372" i="4"/>
  <c r="R372" i="4"/>
  <c r="P372" i="4"/>
  <c r="BI369" i="4"/>
  <c r="BH369" i="4"/>
  <c r="BG369" i="4"/>
  <c r="BF369" i="4"/>
  <c r="T369" i="4"/>
  <c r="R369" i="4"/>
  <c r="P369" i="4"/>
  <c r="BI365" i="4"/>
  <c r="BH365" i="4"/>
  <c r="BG365" i="4"/>
  <c r="BF365" i="4"/>
  <c r="T365" i="4"/>
  <c r="R365" i="4"/>
  <c r="P365" i="4"/>
  <c r="BI362" i="4"/>
  <c r="BH362" i="4"/>
  <c r="BG362" i="4"/>
  <c r="BF362" i="4"/>
  <c r="T362" i="4"/>
  <c r="R362" i="4"/>
  <c r="P362" i="4"/>
  <c r="BI359" i="4"/>
  <c r="BH359" i="4"/>
  <c r="BG359" i="4"/>
  <c r="BF359" i="4"/>
  <c r="T359" i="4"/>
  <c r="R359" i="4"/>
  <c r="P359" i="4"/>
  <c r="BI355" i="4"/>
  <c r="BH355" i="4"/>
  <c r="BG355" i="4"/>
  <c r="BF355" i="4"/>
  <c r="T355" i="4"/>
  <c r="R355" i="4"/>
  <c r="P355" i="4"/>
  <c r="BI352" i="4"/>
  <c r="BH352" i="4"/>
  <c r="BG352" i="4"/>
  <c r="BF352" i="4"/>
  <c r="T352" i="4"/>
  <c r="R352" i="4"/>
  <c r="P352" i="4"/>
  <c r="BI349" i="4"/>
  <c r="BH349" i="4"/>
  <c r="BG349" i="4"/>
  <c r="BF349" i="4"/>
  <c r="T349" i="4"/>
  <c r="R349" i="4"/>
  <c r="P349" i="4"/>
  <c r="BI346" i="4"/>
  <c r="BH346" i="4"/>
  <c r="BG346" i="4"/>
  <c r="BF346" i="4"/>
  <c r="T346" i="4"/>
  <c r="R346" i="4"/>
  <c r="P346" i="4"/>
  <c r="BI343" i="4"/>
  <c r="BH343" i="4"/>
  <c r="BG343" i="4"/>
  <c r="BF343" i="4"/>
  <c r="T343" i="4"/>
  <c r="R343" i="4"/>
  <c r="P343" i="4"/>
  <c r="BI340" i="4"/>
  <c r="BH340" i="4"/>
  <c r="BG340" i="4"/>
  <c r="BF340" i="4"/>
  <c r="T340" i="4"/>
  <c r="R340" i="4"/>
  <c r="P340" i="4"/>
  <c r="BI336" i="4"/>
  <c r="BH336" i="4"/>
  <c r="BG336" i="4"/>
  <c r="BF336" i="4"/>
  <c r="T336" i="4"/>
  <c r="R336" i="4"/>
  <c r="P336" i="4"/>
  <c r="BI333" i="4"/>
  <c r="BH333" i="4"/>
  <c r="BG333" i="4"/>
  <c r="BF333" i="4"/>
  <c r="T333" i="4"/>
  <c r="R333" i="4"/>
  <c r="P333" i="4"/>
  <c r="BI330" i="4"/>
  <c r="BH330" i="4"/>
  <c r="BG330" i="4"/>
  <c r="BF330" i="4"/>
  <c r="T330" i="4"/>
  <c r="R330" i="4"/>
  <c r="P330" i="4"/>
  <c r="BI327" i="4"/>
  <c r="BH327" i="4"/>
  <c r="BG327" i="4"/>
  <c r="BF327" i="4"/>
  <c r="T327" i="4"/>
  <c r="R327" i="4"/>
  <c r="P327" i="4"/>
  <c r="BI324" i="4"/>
  <c r="BH324" i="4"/>
  <c r="BG324" i="4"/>
  <c r="BF324" i="4"/>
  <c r="T324" i="4"/>
  <c r="R324" i="4"/>
  <c r="P324" i="4"/>
  <c r="BI321" i="4"/>
  <c r="BH321" i="4"/>
  <c r="BG321" i="4"/>
  <c r="BF321" i="4"/>
  <c r="T321" i="4"/>
  <c r="R321" i="4"/>
  <c r="P321" i="4"/>
  <c r="BI318" i="4"/>
  <c r="BH318" i="4"/>
  <c r="BG318" i="4"/>
  <c r="BF318" i="4"/>
  <c r="T318" i="4"/>
  <c r="R318" i="4"/>
  <c r="P318" i="4"/>
  <c r="BI315" i="4"/>
  <c r="BH315" i="4"/>
  <c r="BG315" i="4"/>
  <c r="BF315" i="4"/>
  <c r="T315" i="4"/>
  <c r="R315" i="4"/>
  <c r="P315" i="4"/>
  <c r="BI312" i="4"/>
  <c r="BH312" i="4"/>
  <c r="BG312" i="4"/>
  <c r="BF312" i="4"/>
  <c r="T312" i="4"/>
  <c r="R312" i="4"/>
  <c r="P312" i="4"/>
  <c r="BI309" i="4"/>
  <c r="BH309" i="4"/>
  <c r="BG309" i="4"/>
  <c r="BF309" i="4"/>
  <c r="T309" i="4"/>
  <c r="R309" i="4"/>
  <c r="P309" i="4"/>
  <c r="BI306" i="4"/>
  <c r="BH306" i="4"/>
  <c r="BG306" i="4"/>
  <c r="BF306" i="4"/>
  <c r="T306" i="4"/>
  <c r="R306" i="4"/>
  <c r="P306" i="4"/>
  <c r="BI303" i="4"/>
  <c r="BH303" i="4"/>
  <c r="BG303" i="4"/>
  <c r="BF303" i="4"/>
  <c r="T303" i="4"/>
  <c r="R303" i="4"/>
  <c r="P303" i="4"/>
  <c r="BI300" i="4"/>
  <c r="BH300" i="4"/>
  <c r="BG300" i="4"/>
  <c r="BF300" i="4"/>
  <c r="T300" i="4"/>
  <c r="R300" i="4"/>
  <c r="P300" i="4"/>
  <c r="BI297" i="4"/>
  <c r="BH297" i="4"/>
  <c r="BG297" i="4"/>
  <c r="BF297" i="4"/>
  <c r="T297" i="4"/>
  <c r="R297" i="4"/>
  <c r="P297" i="4"/>
  <c r="BI294" i="4"/>
  <c r="BH294" i="4"/>
  <c r="BG294" i="4"/>
  <c r="BF294" i="4"/>
  <c r="T294" i="4"/>
  <c r="R294" i="4"/>
  <c r="P294" i="4"/>
  <c r="BI291" i="4"/>
  <c r="BH291" i="4"/>
  <c r="BG291" i="4"/>
  <c r="BF291" i="4"/>
  <c r="T291" i="4"/>
  <c r="R291" i="4"/>
  <c r="P291" i="4"/>
  <c r="BI288" i="4"/>
  <c r="BH288" i="4"/>
  <c r="BG288" i="4"/>
  <c r="BF288" i="4"/>
  <c r="T288" i="4"/>
  <c r="R288" i="4"/>
  <c r="P288" i="4"/>
  <c r="BI285" i="4"/>
  <c r="BH285" i="4"/>
  <c r="BG285" i="4"/>
  <c r="BF285" i="4"/>
  <c r="T285" i="4"/>
  <c r="R285" i="4"/>
  <c r="P285" i="4"/>
  <c r="BI276" i="4"/>
  <c r="BH276" i="4"/>
  <c r="BG276" i="4"/>
  <c r="BF276" i="4"/>
  <c r="T276" i="4"/>
  <c r="T275" i="4"/>
  <c r="R276" i="4"/>
  <c r="R275" i="4"/>
  <c r="P276" i="4"/>
  <c r="P275" i="4"/>
  <c r="BI272" i="4"/>
  <c r="BH272" i="4"/>
  <c r="BG272" i="4"/>
  <c r="BF272" i="4"/>
  <c r="T272" i="4"/>
  <c r="R272" i="4"/>
  <c r="P272" i="4"/>
  <c r="BI268" i="4"/>
  <c r="BH268" i="4"/>
  <c r="BG268" i="4"/>
  <c r="BF268" i="4"/>
  <c r="T268" i="4"/>
  <c r="R268" i="4"/>
  <c r="P268" i="4"/>
  <c r="BI265" i="4"/>
  <c r="BH265" i="4"/>
  <c r="BG265" i="4"/>
  <c r="BF265" i="4"/>
  <c r="T265" i="4"/>
  <c r="R265" i="4"/>
  <c r="P265" i="4"/>
  <c r="BI261" i="4"/>
  <c r="BH261" i="4"/>
  <c r="BG261" i="4"/>
  <c r="BF261" i="4"/>
  <c r="T261" i="4"/>
  <c r="R261" i="4"/>
  <c r="P261" i="4"/>
  <c r="BI257" i="4"/>
  <c r="BH257" i="4"/>
  <c r="BG257" i="4"/>
  <c r="BF257" i="4"/>
  <c r="T257" i="4"/>
  <c r="R257" i="4"/>
  <c r="P257" i="4"/>
  <c r="BI254" i="4"/>
  <c r="BH254" i="4"/>
  <c r="BG254" i="4"/>
  <c r="BF254" i="4"/>
  <c r="T254" i="4"/>
  <c r="R254" i="4"/>
  <c r="P254" i="4"/>
  <c r="BI250" i="4"/>
  <c r="BH250" i="4"/>
  <c r="BG250" i="4"/>
  <c r="BF250" i="4"/>
  <c r="T250" i="4"/>
  <c r="R250" i="4"/>
  <c r="P250" i="4"/>
  <c r="BI246" i="4"/>
  <c r="BH246" i="4"/>
  <c r="BG246" i="4"/>
  <c r="BF246" i="4"/>
  <c r="T246" i="4"/>
  <c r="R246" i="4"/>
  <c r="P246" i="4"/>
  <c r="BI242" i="4"/>
  <c r="BH242" i="4"/>
  <c r="BG242" i="4"/>
  <c r="BF242" i="4"/>
  <c r="T242" i="4"/>
  <c r="R242" i="4"/>
  <c r="P242" i="4"/>
  <c r="BI238" i="4"/>
  <c r="BH238" i="4"/>
  <c r="BG238" i="4"/>
  <c r="BF238" i="4"/>
  <c r="T238" i="4"/>
  <c r="R238" i="4"/>
  <c r="P238" i="4"/>
  <c r="BI235" i="4"/>
  <c r="BH235" i="4"/>
  <c r="BG235" i="4"/>
  <c r="BF235" i="4"/>
  <c r="T235" i="4"/>
  <c r="R235" i="4"/>
  <c r="P235" i="4"/>
  <c r="BI230" i="4"/>
  <c r="BH230" i="4"/>
  <c r="BG230" i="4"/>
  <c r="BF230" i="4"/>
  <c r="T230" i="4"/>
  <c r="R230" i="4"/>
  <c r="P230" i="4"/>
  <c r="BI226" i="4"/>
  <c r="BH226" i="4"/>
  <c r="BG226" i="4"/>
  <c r="BF226" i="4"/>
  <c r="T226" i="4"/>
  <c r="R226" i="4"/>
  <c r="P226" i="4"/>
  <c r="BI221" i="4"/>
  <c r="BH221" i="4"/>
  <c r="BG221" i="4"/>
  <c r="BF221" i="4"/>
  <c r="T221" i="4"/>
  <c r="R221" i="4"/>
  <c r="P221" i="4"/>
  <c r="BI217" i="4"/>
  <c r="BH217" i="4"/>
  <c r="BG217" i="4"/>
  <c r="BF217" i="4"/>
  <c r="T217" i="4"/>
  <c r="R217" i="4"/>
  <c r="P217" i="4"/>
  <c r="BI209" i="4"/>
  <c r="BH209" i="4"/>
  <c r="BG209" i="4"/>
  <c r="BF209" i="4"/>
  <c r="T209" i="4"/>
  <c r="R209" i="4"/>
  <c r="P209" i="4"/>
  <c r="BI206" i="4"/>
  <c r="BH206" i="4"/>
  <c r="BG206" i="4"/>
  <c r="BF206" i="4"/>
  <c r="T206" i="4"/>
  <c r="R206" i="4"/>
  <c r="P206" i="4"/>
  <c r="BI203" i="4"/>
  <c r="BH203" i="4"/>
  <c r="BG203" i="4"/>
  <c r="BF203" i="4"/>
  <c r="T203" i="4"/>
  <c r="R203" i="4"/>
  <c r="P203" i="4"/>
  <c r="BI198" i="4"/>
  <c r="BH198" i="4"/>
  <c r="BG198" i="4"/>
  <c r="BF198" i="4"/>
  <c r="T198" i="4"/>
  <c r="R198" i="4"/>
  <c r="P198" i="4"/>
  <c r="BI194" i="4"/>
  <c r="BH194" i="4"/>
  <c r="BG194" i="4"/>
  <c r="BF194" i="4"/>
  <c r="T194" i="4"/>
  <c r="R194" i="4"/>
  <c r="P194" i="4"/>
  <c r="BI190" i="4"/>
  <c r="BH190" i="4"/>
  <c r="BG190" i="4"/>
  <c r="BF190" i="4"/>
  <c r="T190" i="4"/>
  <c r="R190" i="4"/>
  <c r="P190" i="4"/>
  <c r="BI187" i="4"/>
  <c r="BH187" i="4"/>
  <c r="BG187" i="4"/>
  <c r="BF187" i="4"/>
  <c r="T187" i="4"/>
  <c r="R187" i="4"/>
  <c r="P187" i="4"/>
  <c r="BI182" i="4"/>
  <c r="BH182" i="4"/>
  <c r="BG182" i="4"/>
  <c r="BF182" i="4"/>
  <c r="T182" i="4"/>
  <c r="R182" i="4"/>
  <c r="P182" i="4"/>
  <c r="BI179" i="4"/>
  <c r="BH179" i="4"/>
  <c r="BG179" i="4"/>
  <c r="BF179" i="4"/>
  <c r="T179" i="4"/>
  <c r="R179" i="4"/>
  <c r="P179" i="4"/>
  <c r="BI176" i="4"/>
  <c r="BH176" i="4"/>
  <c r="BG176" i="4"/>
  <c r="BF176" i="4"/>
  <c r="T176" i="4"/>
  <c r="R176" i="4"/>
  <c r="P176" i="4"/>
  <c r="BI173" i="4"/>
  <c r="BH173" i="4"/>
  <c r="BG173" i="4"/>
  <c r="BF173" i="4"/>
  <c r="T173" i="4"/>
  <c r="R173" i="4"/>
  <c r="P173" i="4"/>
  <c r="BI170" i="4"/>
  <c r="BH170" i="4"/>
  <c r="BG170" i="4"/>
  <c r="BF170" i="4"/>
  <c r="T170" i="4"/>
  <c r="R170" i="4"/>
  <c r="P170" i="4"/>
  <c r="BI166" i="4"/>
  <c r="BH166" i="4"/>
  <c r="BG166" i="4"/>
  <c r="BF166" i="4"/>
  <c r="T166" i="4"/>
  <c r="R166" i="4"/>
  <c r="P166" i="4"/>
  <c r="BI162" i="4"/>
  <c r="BH162" i="4"/>
  <c r="BG162" i="4"/>
  <c r="BF162" i="4"/>
  <c r="T162" i="4"/>
  <c r="R162" i="4"/>
  <c r="P162" i="4"/>
  <c r="BI159" i="4"/>
  <c r="BH159" i="4"/>
  <c r="BG159" i="4"/>
  <c r="BF159" i="4"/>
  <c r="T159" i="4"/>
  <c r="R159" i="4"/>
  <c r="P159" i="4"/>
  <c r="BI156" i="4"/>
  <c r="BH156" i="4"/>
  <c r="BG156" i="4"/>
  <c r="BF156" i="4"/>
  <c r="T156" i="4"/>
  <c r="R156" i="4"/>
  <c r="P156" i="4"/>
  <c r="BI153" i="4"/>
  <c r="BH153" i="4"/>
  <c r="BG153" i="4"/>
  <c r="BF153" i="4"/>
  <c r="T153" i="4"/>
  <c r="R153" i="4"/>
  <c r="P153" i="4"/>
  <c r="BI150" i="4"/>
  <c r="BH150" i="4"/>
  <c r="BG150" i="4"/>
  <c r="BF150" i="4"/>
  <c r="T150" i="4"/>
  <c r="R150" i="4"/>
  <c r="P150" i="4"/>
  <c r="BI146" i="4"/>
  <c r="BH146" i="4"/>
  <c r="BG146" i="4"/>
  <c r="BF146" i="4"/>
  <c r="T146" i="4"/>
  <c r="R146" i="4"/>
  <c r="P146" i="4"/>
  <c r="BI143" i="4"/>
  <c r="BH143" i="4"/>
  <c r="BG143" i="4"/>
  <c r="BF143" i="4"/>
  <c r="T143" i="4"/>
  <c r="R143" i="4"/>
  <c r="P143" i="4"/>
  <c r="BI140" i="4"/>
  <c r="BH140" i="4"/>
  <c r="BG140" i="4"/>
  <c r="BF140" i="4"/>
  <c r="T140" i="4"/>
  <c r="R140" i="4"/>
  <c r="P140" i="4"/>
  <c r="BI137" i="4"/>
  <c r="BH137" i="4"/>
  <c r="BG137" i="4"/>
  <c r="BF137" i="4"/>
  <c r="T137" i="4"/>
  <c r="R137" i="4"/>
  <c r="P137" i="4"/>
  <c r="BI134" i="4"/>
  <c r="BH134" i="4"/>
  <c r="BG134" i="4"/>
  <c r="BF134" i="4"/>
  <c r="T134" i="4"/>
  <c r="R134" i="4"/>
  <c r="P134" i="4"/>
  <c r="BI130" i="4"/>
  <c r="BH130" i="4"/>
  <c r="BG130" i="4"/>
  <c r="BF130" i="4"/>
  <c r="T130" i="4"/>
  <c r="R130" i="4"/>
  <c r="P130" i="4"/>
  <c r="BI126" i="4"/>
  <c r="BH126" i="4"/>
  <c r="BG126" i="4"/>
  <c r="BF126" i="4"/>
  <c r="T126" i="4"/>
  <c r="R126" i="4"/>
  <c r="P126" i="4"/>
  <c r="BI120" i="4"/>
  <c r="BH120" i="4"/>
  <c r="BG120" i="4"/>
  <c r="BF120" i="4"/>
  <c r="T120" i="4"/>
  <c r="R120" i="4"/>
  <c r="P120" i="4"/>
  <c r="BI117" i="4"/>
  <c r="BH117" i="4"/>
  <c r="BG117" i="4"/>
  <c r="BF117" i="4"/>
  <c r="T117" i="4"/>
  <c r="R117" i="4"/>
  <c r="P117" i="4"/>
  <c r="BI107" i="4"/>
  <c r="BH107" i="4"/>
  <c r="BG107" i="4"/>
  <c r="BF107" i="4"/>
  <c r="T107" i="4"/>
  <c r="R107" i="4"/>
  <c r="P107" i="4"/>
  <c r="BI100" i="4"/>
  <c r="BH100" i="4"/>
  <c r="BG100" i="4"/>
  <c r="BF100" i="4"/>
  <c r="T100" i="4"/>
  <c r="R100" i="4"/>
  <c r="P100" i="4"/>
  <c r="BI96" i="4"/>
  <c r="BH96" i="4"/>
  <c r="BG96" i="4"/>
  <c r="BF96" i="4"/>
  <c r="T96" i="4"/>
  <c r="R96" i="4"/>
  <c r="P96" i="4"/>
  <c r="BI93" i="4"/>
  <c r="BH93" i="4"/>
  <c r="BG93" i="4"/>
  <c r="BF93" i="4"/>
  <c r="T93" i="4"/>
  <c r="R93" i="4"/>
  <c r="P93" i="4"/>
  <c r="BI89" i="4"/>
  <c r="BH89" i="4"/>
  <c r="BG89" i="4"/>
  <c r="BF89" i="4"/>
  <c r="T89" i="4"/>
  <c r="R89" i="4"/>
  <c r="P89" i="4"/>
  <c r="J82" i="4"/>
  <c r="F82" i="4"/>
  <c r="F80" i="4"/>
  <c r="E78" i="4"/>
  <c r="J54" i="4"/>
  <c r="F54" i="4"/>
  <c r="F52" i="4"/>
  <c r="E50" i="4"/>
  <c r="J24" i="4"/>
  <c r="E24" i="4"/>
  <c r="J83" i="4"/>
  <c r="J23" i="4"/>
  <c r="J18" i="4"/>
  <c r="E18" i="4"/>
  <c r="F83" i="4"/>
  <c r="J17" i="4"/>
  <c r="J80" i="4"/>
  <c r="E7" i="4"/>
  <c r="E76" i="4" s="1"/>
  <c r="J37" i="3"/>
  <c r="J36" i="3"/>
  <c r="AY56" i="1"/>
  <c r="J35" i="3"/>
  <c r="AX56" i="1"/>
  <c r="BI201" i="3"/>
  <c r="BH201" i="3"/>
  <c r="BG201" i="3"/>
  <c r="BF201" i="3"/>
  <c r="T201" i="3"/>
  <c r="R201" i="3"/>
  <c r="P201" i="3"/>
  <c r="BI198" i="3"/>
  <c r="BH198" i="3"/>
  <c r="BG198" i="3"/>
  <c r="BF198" i="3"/>
  <c r="T198" i="3"/>
  <c r="R198" i="3"/>
  <c r="P198" i="3"/>
  <c r="BI194" i="3"/>
  <c r="BH194" i="3"/>
  <c r="BG194" i="3"/>
  <c r="BF194" i="3"/>
  <c r="T194" i="3"/>
  <c r="R194" i="3"/>
  <c r="P194" i="3"/>
  <c r="BI190" i="3"/>
  <c r="BH190" i="3"/>
  <c r="BG190" i="3"/>
  <c r="BF190" i="3"/>
  <c r="T190" i="3"/>
  <c r="R190" i="3"/>
  <c r="P190" i="3"/>
  <c r="BI187" i="3"/>
  <c r="BH187" i="3"/>
  <c r="BG187" i="3"/>
  <c r="BF187" i="3"/>
  <c r="T187" i="3"/>
  <c r="R187" i="3"/>
  <c r="P187" i="3"/>
  <c r="BI184" i="3"/>
  <c r="BH184" i="3"/>
  <c r="BG184" i="3"/>
  <c r="BF184" i="3"/>
  <c r="T184" i="3"/>
  <c r="R184" i="3"/>
  <c r="P184" i="3"/>
  <c r="BI181" i="3"/>
  <c r="BH181" i="3"/>
  <c r="BG181" i="3"/>
  <c r="BF181" i="3"/>
  <c r="T181" i="3"/>
  <c r="R181" i="3"/>
  <c r="P181" i="3"/>
  <c r="BI175" i="3"/>
  <c r="BH175" i="3"/>
  <c r="BG175" i="3"/>
  <c r="BF175" i="3"/>
  <c r="T175" i="3"/>
  <c r="R175" i="3"/>
  <c r="P175" i="3"/>
  <c r="BI170" i="3"/>
  <c r="BH170" i="3"/>
  <c r="BG170" i="3"/>
  <c r="BF170" i="3"/>
  <c r="T170" i="3"/>
  <c r="R170" i="3"/>
  <c r="P170" i="3"/>
  <c r="BI166" i="3"/>
  <c r="BH166" i="3"/>
  <c r="BG166" i="3"/>
  <c r="BF166" i="3"/>
  <c r="T166" i="3"/>
  <c r="R166" i="3"/>
  <c r="P166" i="3"/>
  <c r="BI162" i="3"/>
  <c r="BH162" i="3"/>
  <c r="BG162" i="3"/>
  <c r="BF162" i="3"/>
  <c r="T162" i="3"/>
  <c r="R162" i="3"/>
  <c r="P162" i="3"/>
  <c r="BI156" i="3"/>
  <c r="BH156" i="3"/>
  <c r="BG156" i="3"/>
  <c r="BF156" i="3"/>
  <c r="T156" i="3"/>
  <c r="R156" i="3"/>
  <c r="P156" i="3"/>
  <c r="BI151" i="3"/>
  <c r="BH151" i="3"/>
  <c r="BG151" i="3"/>
  <c r="BF151" i="3"/>
  <c r="T151" i="3"/>
  <c r="R151" i="3"/>
  <c r="P151" i="3"/>
  <c r="BI148" i="3"/>
  <c r="BH148" i="3"/>
  <c r="BG148" i="3"/>
  <c r="BF148" i="3"/>
  <c r="T148" i="3"/>
  <c r="R148" i="3"/>
  <c r="P148" i="3"/>
  <c r="BI144" i="3"/>
  <c r="BH144" i="3"/>
  <c r="BG144" i="3"/>
  <c r="BF144" i="3"/>
  <c r="T144" i="3"/>
  <c r="R144" i="3"/>
  <c r="P144" i="3"/>
  <c r="BI139" i="3"/>
  <c r="BH139" i="3"/>
  <c r="BG139" i="3"/>
  <c r="BF139" i="3"/>
  <c r="T139" i="3"/>
  <c r="R139" i="3"/>
  <c r="P139" i="3"/>
  <c r="BI135" i="3"/>
  <c r="BH135" i="3"/>
  <c r="BG135" i="3"/>
  <c r="BF135" i="3"/>
  <c r="T135" i="3"/>
  <c r="R135" i="3"/>
  <c r="P135" i="3"/>
  <c r="BI132" i="3"/>
  <c r="BH132" i="3"/>
  <c r="BG132" i="3"/>
  <c r="BF132" i="3"/>
  <c r="T132" i="3"/>
  <c r="R132" i="3"/>
  <c r="P132" i="3"/>
  <c r="BI127" i="3"/>
  <c r="BH127" i="3"/>
  <c r="BG127" i="3"/>
  <c r="BF127" i="3"/>
  <c r="T127" i="3"/>
  <c r="R127" i="3"/>
  <c r="P127" i="3"/>
  <c r="BI124" i="3"/>
  <c r="BH124" i="3"/>
  <c r="BG124" i="3"/>
  <c r="BF124" i="3"/>
  <c r="T124" i="3"/>
  <c r="R124" i="3"/>
  <c r="P124" i="3"/>
  <c r="BI121" i="3"/>
  <c r="BH121" i="3"/>
  <c r="BG121" i="3"/>
  <c r="BF121" i="3"/>
  <c r="T121" i="3"/>
  <c r="R121" i="3"/>
  <c r="P121" i="3"/>
  <c r="BI118" i="3"/>
  <c r="BH118" i="3"/>
  <c r="BG118" i="3"/>
  <c r="BF118" i="3"/>
  <c r="T118" i="3"/>
  <c r="R118" i="3"/>
  <c r="P118" i="3"/>
  <c r="BI115" i="3"/>
  <c r="BH115" i="3"/>
  <c r="BG115" i="3"/>
  <c r="BF115" i="3"/>
  <c r="T115" i="3"/>
  <c r="R115" i="3"/>
  <c r="P115" i="3"/>
  <c r="BI109" i="3"/>
  <c r="BH109" i="3"/>
  <c r="BG109" i="3"/>
  <c r="BF109" i="3"/>
  <c r="T109" i="3"/>
  <c r="R109" i="3"/>
  <c r="P109" i="3"/>
  <c r="BI103" i="3"/>
  <c r="BH103" i="3"/>
  <c r="BG103" i="3"/>
  <c r="BF103" i="3"/>
  <c r="T103" i="3"/>
  <c r="R103" i="3"/>
  <c r="P103" i="3"/>
  <c r="BI96" i="3"/>
  <c r="BH96" i="3"/>
  <c r="BG96" i="3"/>
  <c r="BF96" i="3"/>
  <c r="T96" i="3"/>
  <c r="R96" i="3"/>
  <c r="P96" i="3"/>
  <c r="BI91" i="3"/>
  <c r="BH91" i="3"/>
  <c r="BG91" i="3"/>
  <c r="BF91" i="3"/>
  <c r="T91" i="3"/>
  <c r="R91" i="3"/>
  <c r="P91" i="3"/>
  <c r="BI86" i="3"/>
  <c r="BH86" i="3"/>
  <c r="BG86" i="3"/>
  <c r="BF86" i="3"/>
  <c r="T86" i="3"/>
  <c r="R86" i="3"/>
  <c r="P86" i="3"/>
  <c r="J79" i="3"/>
  <c r="F79" i="3"/>
  <c r="F77" i="3"/>
  <c r="E75" i="3"/>
  <c r="J54" i="3"/>
  <c r="F54" i="3"/>
  <c r="F52" i="3"/>
  <c r="E50" i="3"/>
  <c r="J24" i="3"/>
  <c r="E24" i="3"/>
  <c r="J80" i="3" s="1"/>
  <c r="J23" i="3"/>
  <c r="J18" i="3"/>
  <c r="E18" i="3"/>
  <c r="F55" i="3" s="1"/>
  <c r="J17" i="3"/>
  <c r="J77" i="3"/>
  <c r="E7" i="3"/>
  <c r="E48" i="3"/>
  <c r="J37" i="2"/>
  <c r="J36" i="2"/>
  <c r="AY55" i="1" s="1"/>
  <c r="J35" i="2"/>
  <c r="AX55" i="1" s="1"/>
  <c r="BI152" i="2"/>
  <c r="BH152" i="2"/>
  <c r="BG152" i="2"/>
  <c r="BF152" i="2"/>
  <c r="T152" i="2"/>
  <c r="R152" i="2"/>
  <c r="P152" i="2"/>
  <c r="BI145" i="2"/>
  <c r="BH145" i="2"/>
  <c r="BG145" i="2"/>
  <c r="BF145" i="2"/>
  <c r="T145" i="2"/>
  <c r="R145" i="2"/>
  <c r="P145" i="2"/>
  <c r="BI142" i="2"/>
  <c r="BH142" i="2"/>
  <c r="BG142" i="2"/>
  <c r="BF142" i="2"/>
  <c r="T142" i="2"/>
  <c r="R142" i="2"/>
  <c r="P142" i="2"/>
  <c r="BI139" i="2"/>
  <c r="BH139" i="2"/>
  <c r="BG139" i="2"/>
  <c r="BF139" i="2"/>
  <c r="T139" i="2"/>
  <c r="R139" i="2"/>
  <c r="P139" i="2"/>
  <c r="BI136" i="2"/>
  <c r="BH136" i="2"/>
  <c r="BG136" i="2"/>
  <c r="BF136" i="2"/>
  <c r="T136" i="2"/>
  <c r="R136" i="2"/>
  <c r="P136" i="2"/>
  <c r="BI133" i="2"/>
  <c r="BH133" i="2"/>
  <c r="BG133" i="2"/>
  <c r="BF133" i="2"/>
  <c r="T133" i="2"/>
  <c r="R133" i="2"/>
  <c r="P133" i="2"/>
  <c r="BI123" i="2"/>
  <c r="BH123" i="2"/>
  <c r="BG123" i="2"/>
  <c r="BF123" i="2"/>
  <c r="T123" i="2"/>
  <c r="R123" i="2"/>
  <c r="P123" i="2"/>
  <c r="BI120" i="2"/>
  <c r="BH120" i="2"/>
  <c r="BG120" i="2"/>
  <c r="BF120" i="2"/>
  <c r="T120" i="2"/>
  <c r="R120" i="2"/>
  <c r="P120" i="2"/>
  <c r="BI117" i="2"/>
  <c r="BH117" i="2"/>
  <c r="BG117" i="2"/>
  <c r="BF117" i="2"/>
  <c r="T117" i="2"/>
  <c r="R117" i="2"/>
  <c r="P117" i="2"/>
  <c r="BI114" i="2"/>
  <c r="BH114" i="2"/>
  <c r="BG114" i="2"/>
  <c r="BF114" i="2"/>
  <c r="T114" i="2"/>
  <c r="R114" i="2"/>
  <c r="P114" i="2"/>
  <c r="BI111" i="2"/>
  <c r="BH111" i="2"/>
  <c r="BG111" i="2"/>
  <c r="BF111" i="2"/>
  <c r="T111" i="2"/>
  <c r="R111" i="2"/>
  <c r="P111" i="2"/>
  <c r="BI108" i="2"/>
  <c r="BH108" i="2"/>
  <c r="BG108" i="2"/>
  <c r="BF108" i="2"/>
  <c r="T108" i="2"/>
  <c r="R108" i="2"/>
  <c r="P108" i="2"/>
  <c r="BI105" i="2"/>
  <c r="BH105" i="2"/>
  <c r="BG105" i="2"/>
  <c r="BF105" i="2"/>
  <c r="T105" i="2"/>
  <c r="R105" i="2"/>
  <c r="P105" i="2"/>
  <c r="BI102" i="2"/>
  <c r="BH102" i="2"/>
  <c r="BG102" i="2"/>
  <c r="BF102" i="2"/>
  <c r="T102" i="2"/>
  <c r="R102" i="2"/>
  <c r="P102" i="2"/>
  <c r="BI99" i="2"/>
  <c r="BH99" i="2"/>
  <c r="BG99" i="2"/>
  <c r="BF99" i="2"/>
  <c r="T99" i="2"/>
  <c r="R99" i="2"/>
  <c r="P99" i="2"/>
  <c r="BI96" i="2"/>
  <c r="BH96" i="2"/>
  <c r="BG96" i="2"/>
  <c r="BF96" i="2"/>
  <c r="T96" i="2"/>
  <c r="R96" i="2"/>
  <c r="P96" i="2"/>
  <c r="BI93" i="2"/>
  <c r="BH93" i="2"/>
  <c r="BG93" i="2"/>
  <c r="BF93" i="2"/>
  <c r="T93" i="2"/>
  <c r="R93" i="2"/>
  <c r="P93" i="2"/>
  <c r="BI90" i="2"/>
  <c r="BH90" i="2"/>
  <c r="BG90" i="2"/>
  <c r="BF90" i="2"/>
  <c r="T90" i="2"/>
  <c r="R90" i="2"/>
  <c r="P90" i="2"/>
  <c r="BI87" i="2"/>
  <c r="BH87" i="2"/>
  <c r="BG87" i="2"/>
  <c r="BF87" i="2"/>
  <c r="T87" i="2"/>
  <c r="R87" i="2"/>
  <c r="P87" i="2"/>
  <c r="BI84" i="2"/>
  <c r="BH84" i="2"/>
  <c r="BG84" i="2"/>
  <c r="BF84" i="2"/>
  <c r="T84" i="2"/>
  <c r="R84" i="2"/>
  <c r="P84" i="2"/>
  <c r="J77" i="2"/>
  <c r="F77" i="2"/>
  <c r="F75" i="2"/>
  <c r="E73" i="2"/>
  <c r="J54" i="2"/>
  <c r="F54" i="2"/>
  <c r="F52" i="2"/>
  <c r="E50" i="2"/>
  <c r="J24" i="2"/>
  <c r="E24" i="2"/>
  <c r="J55" i="2"/>
  <c r="J23" i="2"/>
  <c r="J18" i="2"/>
  <c r="E18" i="2"/>
  <c r="F78" i="2"/>
  <c r="J17" i="2"/>
  <c r="J75" i="2"/>
  <c r="E7" i="2"/>
  <c r="E48" i="2" s="1"/>
  <c r="L50" i="1"/>
  <c r="AM50" i="1"/>
  <c r="AM49" i="1"/>
  <c r="L49" i="1"/>
  <c r="AM47" i="1"/>
  <c r="L47" i="1"/>
  <c r="L45" i="1"/>
  <c r="L44" i="1"/>
  <c r="BK322" i="5"/>
  <c r="BK318" i="5"/>
  <c r="J313" i="5"/>
  <c r="BK309" i="5"/>
  <c r="BK306" i="5"/>
  <c r="BK303" i="5"/>
  <c r="BK298" i="5"/>
  <c r="BK294" i="5"/>
  <c r="BK291" i="5"/>
  <c r="BK288" i="5"/>
  <c r="BK285" i="5"/>
  <c r="BK281" i="5"/>
  <c r="BK278" i="5"/>
  <c r="BK274" i="5"/>
  <c r="BK271" i="5"/>
  <c r="BK268" i="5"/>
  <c r="BK265" i="5"/>
  <c r="BK262" i="5"/>
  <c r="J258" i="5"/>
  <c r="J255" i="5"/>
  <c r="J252" i="5"/>
  <c r="J248" i="5"/>
  <c r="J245" i="5"/>
  <c r="BK242" i="5"/>
  <c r="J239" i="5"/>
  <c r="J235" i="5"/>
  <c r="J231" i="5"/>
  <c r="J226" i="5"/>
  <c r="BK223" i="5"/>
  <c r="BK220" i="5"/>
  <c r="BK215" i="5"/>
  <c r="J209" i="5"/>
  <c r="J202" i="5"/>
  <c r="J197" i="5"/>
  <c r="J192" i="5"/>
  <c r="BK189" i="5"/>
  <c r="BK184" i="5"/>
  <c r="BK180" i="5"/>
  <c r="BK176" i="5"/>
  <c r="BK172" i="5"/>
  <c r="J157" i="5"/>
  <c r="BK154" i="5"/>
  <c r="BK151" i="5"/>
  <c r="J147" i="5"/>
  <c r="J144" i="5"/>
  <c r="J141" i="5"/>
  <c r="J139" i="5"/>
  <c r="J131" i="5"/>
  <c r="J128" i="5"/>
  <c r="J125" i="5"/>
  <c r="J122" i="5"/>
  <c r="J118" i="5"/>
  <c r="J115" i="5"/>
  <c r="J112" i="5"/>
  <c r="BK106" i="5"/>
  <c r="BK102" i="5"/>
  <c r="J98" i="5"/>
  <c r="J92" i="5"/>
  <c r="J88" i="5"/>
  <c r="J438" i="4"/>
  <c r="J434" i="4"/>
  <c r="BK430" i="4"/>
  <c r="J426" i="4"/>
  <c r="J423" i="4"/>
  <c r="J420" i="4"/>
  <c r="J417" i="4"/>
  <c r="J413" i="4"/>
  <c r="J410" i="4"/>
  <c r="BK407" i="4"/>
  <c r="J404" i="4"/>
  <c r="BK401" i="4"/>
  <c r="BK398" i="4"/>
  <c r="BK395" i="4"/>
  <c r="BK391" i="4"/>
  <c r="BK388" i="4"/>
  <c r="J388" i="4"/>
  <c r="BK382" i="4"/>
  <c r="BK379" i="4"/>
  <c r="BK376" i="4"/>
  <c r="BK372" i="4"/>
  <c r="BK369" i="4"/>
  <c r="BK365" i="4"/>
  <c r="BK362" i="4"/>
  <c r="BK359" i="4"/>
  <c r="BK355" i="4"/>
  <c r="BK352" i="4"/>
  <c r="BK349" i="4"/>
  <c r="BK346" i="4"/>
  <c r="J346" i="4"/>
  <c r="J343" i="4"/>
  <c r="BK336" i="4"/>
  <c r="BK333" i="4"/>
  <c r="BK330" i="4"/>
  <c r="BK327" i="4"/>
  <c r="J327" i="4"/>
  <c r="J324" i="4"/>
  <c r="J321" i="4"/>
  <c r="J318" i="4"/>
  <c r="J315" i="4"/>
  <c r="J312" i="4"/>
  <c r="J309" i="4"/>
  <c r="J306" i="4"/>
  <c r="J303" i="4"/>
  <c r="J300" i="4"/>
  <c r="J297" i="4"/>
  <c r="J294" i="4"/>
  <c r="J291" i="4"/>
  <c r="J288" i="4"/>
  <c r="J285" i="4"/>
  <c r="J276" i="4"/>
  <c r="J272" i="4"/>
  <c r="J268" i="4"/>
  <c r="J265" i="4"/>
  <c r="J261" i="4"/>
  <c r="J257" i="4"/>
  <c r="J254" i="4"/>
  <c r="J250" i="4"/>
  <c r="J246" i="4"/>
  <c r="BK242" i="4"/>
  <c r="BK238" i="4"/>
  <c r="BK235" i="4"/>
  <c r="BK230" i="4"/>
  <c r="BK226" i="4"/>
  <c r="BK221" i="4"/>
  <c r="BK217" i="4"/>
  <c r="BK209" i="4"/>
  <c r="J209" i="4"/>
  <c r="J206" i="4"/>
  <c r="J203" i="4"/>
  <c r="J198" i="4"/>
  <c r="J194" i="4"/>
  <c r="J190" i="4"/>
  <c r="J187" i="4"/>
  <c r="J182" i="4"/>
  <c r="J179" i="4"/>
  <c r="J176" i="4"/>
  <c r="J173" i="4"/>
  <c r="J170" i="4"/>
  <c r="J166" i="4"/>
  <c r="J162" i="4"/>
  <c r="J159" i="4"/>
  <c r="J156" i="4"/>
  <c r="J153" i="4"/>
  <c r="J150" i="4"/>
  <c r="J146" i="4"/>
  <c r="J143" i="4"/>
  <c r="J140" i="4"/>
  <c r="J137" i="4"/>
  <c r="J134" i="4"/>
  <c r="J130" i="4"/>
  <c r="J126" i="4"/>
  <c r="J120" i="4"/>
  <c r="BK107" i="4"/>
  <c r="BK100" i="4"/>
  <c r="J100" i="4"/>
  <c r="J96" i="4"/>
  <c r="J93" i="4"/>
  <c r="J89" i="4"/>
  <c r="BK198" i="3"/>
  <c r="BK194" i="3"/>
  <c r="J194" i="3"/>
  <c r="BK190" i="3"/>
  <c r="J190" i="3"/>
  <c r="BK187" i="3"/>
  <c r="J184" i="3"/>
  <c r="J175" i="3"/>
  <c r="J170" i="3"/>
  <c r="J166" i="3"/>
  <c r="BK162" i="3"/>
  <c r="BK156" i="3"/>
  <c r="BK151" i="3"/>
  <c r="BK148" i="3"/>
  <c r="BK144" i="3"/>
  <c r="BK139" i="3"/>
  <c r="BK135" i="3"/>
  <c r="J127" i="3"/>
  <c r="J118" i="3"/>
  <c r="J109" i="3"/>
  <c r="BK96" i="3"/>
  <c r="BK86" i="3"/>
  <c r="BK152" i="2"/>
  <c r="BK142" i="2"/>
  <c r="J139" i="2"/>
  <c r="BK133" i="2"/>
  <c r="J120" i="2"/>
  <c r="BK114" i="2"/>
  <c r="BK105" i="2"/>
  <c r="J99" i="2"/>
  <c r="BK93" i="2"/>
  <c r="BK87" i="2"/>
  <c r="J135" i="3"/>
  <c r="BK127" i="3"/>
  <c r="J121" i="3"/>
  <c r="J115" i="3"/>
  <c r="J103" i="3"/>
  <c r="BK91" i="3"/>
  <c r="BK145" i="2"/>
  <c r="BK136" i="2"/>
  <c r="BK120" i="2"/>
  <c r="J114" i="2"/>
  <c r="J111" i="2"/>
  <c r="J108" i="2"/>
  <c r="J102" i="2"/>
  <c r="J96" i="2"/>
  <c r="J90" i="2"/>
  <c r="BK84" i="2"/>
  <c r="J322" i="5"/>
  <c r="J318" i="5"/>
  <c r="BK313" i="5"/>
  <c r="J309" i="5"/>
  <c r="J306" i="5"/>
  <c r="J303" i="5"/>
  <c r="J298" i="5"/>
  <c r="J294" i="5"/>
  <c r="J291" i="5"/>
  <c r="J288" i="5"/>
  <c r="J285" i="5"/>
  <c r="J281" i="5"/>
  <c r="J278" i="5"/>
  <c r="J274" i="5"/>
  <c r="J271" i="5"/>
  <c r="J268" i="5"/>
  <c r="J265" i="5"/>
  <c r="J262" i="5"/>
  <c r="BK258" i="5"/>
  <c r="BK255" i="5"/>
  <c r="BK252" i="5"/>
  <c r="BK248" i="5"/>
  <c r="BK245" i="5"/>
  <c r="J242" i="5"/>
  <c r="BK239" i="5"/>
  <c r="BK235" i="5"/>
  <c r="BK231" i="5"/>
  <c r="BK226" i="5"/>
  <c r="J223" i="5"/>
  <c r="J220" i="5"/>
  <c r="J215" i="5"/>
  <c r="BK209" i="5"/>
  <c r="BK202" i="5"/>
  <c r="BK197" i="5"/>
  <c r="BK192" i="5"/>
  <c r="J189" i="5"/>
  <c r="J184" i="5"/>
  <c r="J180" i="5"/>
  <c r="J176" i="5"/>
  <c r="J172" i="5"/>
  <c r="BK157" i="5"/>
  <c r="J154" i="5"/>
  <c r="J151" i="5"/>
  <c r="BK147" i="5"/>
  <c r="BK144" i="5"/>
  <c r="BK141" i="5"/>
  <c r="BK139" i="5"/>
  <c r="BK131" i="5"/>
  <c r="BK128" i="5"/>
  <c r="BK125" i="5"/>
  <c r="BK122" i="5"/>
  <c r="BK118" i="5"/>
  <c r="BK115" i="5"/>
  <c r="BK112" i="5"/>
  <c r="J106" i="5"/>
  <c r="J102" i="5"/>
  <c r="BK98" i="5"/>
  <c r="BK92" i="5"/>
  <c r="BK88" i="5"/>
  <c r="BK438" i="4"/>
  <c r="BK434" i="4"/>
  <c r="J430" i="4"/>
  <c r="BK426" i="4"/>
  <c r="BK423" i="4"/>
  <c r="BK420" i="4"/>
  <c r="BK417" i="4"/>
  <c r="BK413" i="4"/>
  <c r="BK410" i="4"/>
  <c r="J407" i="4"/>
  <c r="BK404" i="4"/>
  <c r="J401" i="4"/>
  <c r="J398" i="4"/>
  <c r="J395" i="4"/>
  <c r="J391" i="4"/>
  <c r="BK385" i="4"/>
  <c r="J385" i="4"/>
  <c r="J382" i="4"/>
  <c r="J379" i="4"/>
  <c r="J376" i="4"/>
  <c r="J372" i="4"/>
  <c r="J369" i="4"/>
  <c r="J365" i="4"/>
  <c r="J362" i="4"/>
  <c r="J359" i="4"/>
  <c r="J355" i="4"/>
  <c r="J352" i="4"/>
  <c r="J349" i="4"/>
  <c r="BK343" i="4"/>
  <c r="BK340" i="4"/>
  <c r="J340" i="4"/>
  <c r="J336" i="4"/>
  <c r="J333" i="4"/>
  <c r="J330" i="4"/>
  <c r="BK324" i="4"/>
  <c r="BK321" i="4"/>
  <c r="BK318" i="4"/>
  <c r="BK315" i="4"/>
  <c r="BK312" i="4"/>
  <c r="BK309" i="4"/>
  <c r="BK306" i="4"/>
  <c r="BK303" i="4"/>
  <c r="BK300" i="4"/>
  <c r="BK297" i="4"/>
  <c r="BK294" i="4"/>
  <c r="BK291" i="4"/>
  <c r="BK288" i="4"/>
  <c r="BK285" i="4"/>
  <c r="BK276" i="4"/>
  <c r="BK272" i="4"/>
  <c r="BK268" i="4"/>
  <c r="BK265" i="4"/>
  <c r="BK261" i="4"/>
  <c r="BK257" i="4"/>
  <c r="BK254" i="4"/>
  <c r="BK250" i="4"/>
  <c r="BK246" i="4"/>
  <c r="J242" i="4"/>
  <c r="J238" i="4"/>
  <c r="J235" i="4"/>
  <c r="J230" i="4"/>
  <c r="J226" i="4"/>
  <c r="J221" i="4"/>
  <c r="J217" i="4"/>
  <c r="BK206" i="4"/>
  <c r="BK203" i="4"/>
  <c r="BK198" i="4"/>
  <c r="BK194" i="4"/>
  <c r="BK190" i="4"/>
  <c r="BK187" i="4"/>
  <c r="BK182" i="4"/>
  <c r="BK179" i="4"/>
  <c r="BK176" i="4"/>
  <c r="BK173" i="4"/>
  <c r="BK170" i="4"/>
  <c r="BK166" i="4"/>
  <c r="BK162" i="4"/>
  <c r="BK159" i="4"/>
  <c r="BK156" i="4"/>
  <c r="BK153" i="4"/>
  <c r="BK150" i="4"/>
  <c r="BK146" i="4"/>
  <c r="BK143" i="4"/>
  <c r="BK140" i="4"/>
  <c r="BK137" i="4"/>
  <c r="BK134" i="4"/>
  <c r="BK130" i="4"/>
  <c r="BK126" i="4"/>
  <c r="BK120" i="4"/>
  <c r="BK117" i="4"/>
  <c r="J117" i="4"/>
  <c r="J107" i="4"/>
  <c r="BK96" i="4"/>
  <c r="BK93" i="4"/>
  <c r="BK89" i="4"/>
  <c r="BK201" i="3"/>
  <c r="J201" i="3"/>
  <c r="J198" i="3"/>
  <c r="J187" i="3"/>
  <c r="BK184" i="3"/>
  <c r="BK181" i="3"/>
  <c r="J181" i="3"/>
  <c r="BK175" i="3"/>
  <c r="BK170" i="3"/>
  <c r="BK166" i="3"/>
  <c r="J162" i="3"/>
  <c r="J156" i="3"/>
  <c r="J151" i="3"/>
  <c r="J148" i="3"/>
  <c r="J144" i="3"/>
  <c r="J139" i="3"/>
  <c r="J132" i="3"/>
  <c r="J124" i="3"/>
  <c r="BK121" i="3"/>
  <c r="BK115" i="3"/>
  <c r="BK103" i="3"/>
  <c r="J91" i="3"/>
  <c r="J86" i="3"/>
  <c r="J145" i="2"/>
  <c r="J142" i="2"/>
  <c r="J136" i="2"/>
  <c r="BK123" i="2"/>
  <c r="BK117" i="2"/>
  <c r="BK108" i="2"/>
  <c r="BK102" i="2"/>
  <c r="BK96" i="2"/>
  <c r="BK90" i="2"/>
  <c r="J84" i="2"/>
  <c r="BK132" i="3"/>
  <c r="BK124" i="3"/>
  <c r="BK118" i="3"/>
  <c r="BK109" i="3"/>
  <c r="J96" i="3"/>
  <c r="J152" i="2"/>
  <c r="BK139" i="2"/>
  <c r="J133" i="2"/>
  <c r="J123" i="2"/>
  <c r="J117" i="2"/>
  <c r="BK111" i="2"/>
  <c r="J105" i="2"/>
  <c r="BK99" i="2"/>
  <c r="J93" i="2"/>
  <c r="J87" i="2"/>
  <c r="AS54" i="1"/>
  <c r="P83" i="2" l="1"/>
  <c r="P82" i="2"/>
  <c r="P81" i="2" s="1"/>
  <c r="AU55" i="1" s="1"/>
  <c r="T83" i="2"/>
  <c r="T82" i="2" s="1"/>
  <c r="T81" i="2" s="1"/>
  <c r="BK83" i="2"/>
  <c r="J83" i="2" s="1"/>
  <c r="J61" i="2" s="1"/>
  <c r="R83" i="2"/>
  <c r="R82" i="2"/>
  <c r="R81" i="2" s="1"/>
  <c r="BK85" i="3"/>
  <c r="J85" i="3" s="1"/>
  <c r="J61" i="3" s="1"/>
  <c r="P85" i="3"/>
  <c r="R85" i="3"/>
  <c r="T85" i="3"/>
  <c r="BK138" i="3"/>
  <c r="J138" i="3" s="1"/>
  <c r="J62" i="3" s="1"/>
  <c r="P138" i="3"/>
  <c r="R138" i="3"/>
  <c r="T138" i="3"/>
  <c r="BK174" i="3"/>
  <c r="J174" i="3" s="1"/>
  <c r="J63" i="3" s="1"/>
  <c r="P174" i="3"/>
  <c r="R174" i="3"/>
  <c r="T174" i="3"/>
  <c r="BK88" i="4"/>
  <c r="J88" i="4" s="1"/>
  <c r="J61" i="4" s="1"/>
  <c r="P88" i="4"/>
  <c r="R88" i="4"/>
  <c r="T88" i="4"/>
  <c r="BK245" i="4"/>
  <c r="J245" i="4" s="1"/>
  <c r="J62" i="4" s="1"/>
  <c r="P245" i="4"/>
  <c r="R245" i="4"/>
  <c r="T245" i="4"/>
  <c r="BK264" i="4"/>
  <c r="J264" i="4" s="1"/>
  <c r="J63" i="4" s="1"/>
  <c r="P264" i="4"/>
  <c r="R264" i="4"/>
  <c r="T264" i="4"/>
  <c r="BK284" i="4"/>
  <c r="J284" i="4" s="1"/>
  <c r="J65" i="4" s="1"/>
  <c r="P284" i="4"/>
  <c r="R284" i="4"/>
  <c r="T284" i="4"/>
  <c r="BK416" i="4"/>
  <c r="J416" i="4" s="1"/>
  <c r="J66" i="4" s="1"/>
  <c r="P416" i="4"/>
  <c r="R416" i="4"/>
  <c r="T416" i="4"/>
  <c r="BK87" i="5"/>
  <c r="J87" i="5" s="1"/>
  <c r="J61" i="5" s="1"/>
  <c r="P87" i="5"/>
  <c r="R87" i="5"/>
  <c r="T87" i="5"/>
  <c r="BK201" i="5"/>
  <c r="J201" i="5" s="1"/>
  <c r="J63" i="5" s="1"/>
  <c r="P201" i="5"/>
  <c r="R201" i="5"/>
  <c r="T201" i="5"/>
  <c r="BK238" i="5"/>
  <c r="J238" i="5" s="1"/>
  <c r="J64" i="5" s="1"/>
  <c r="P238" i="5"/>
  <c r="R238" i="5"/>
  <c r="T238" i="5"/>
  <c r="BK277" i="5"/>
  <c r="J277" i="5" s="1"/>
  <c r="J65" i="5" s="1"/>
  <c r="P277" i="5"/>
  <c r="R277" i="5"/>
  <c r="T277" i="5"/>
  <c r="J52" i="2"/>
  <c r="F55" i="2"/>
  <c r="E71" i="2"/>
  <c r="J78" i="2"/>
  <c r="BE90" i="2"/>
  <c r="BE96" i="2"/>
  <c r="BE105" i="2"/>
  <c r="BE108" i="2"/>
  <c r="BE114" i="2"/>
  <c r="BE123" i="2"/>
  <c r="BE136" i="2"/>
  <c r="BE142" i="2"/>
  <c r="BE145" i="2"/>
  <c r="J52" i="3"/>
  <c r="J55" i="3"/>
  <c r="E73" i="3"/>
  <c r="F80" i="3"/>
  <c r="BE86" i="3"/>
  <c r="BE103" i="3"/>
  <c r="BE109" i="3"/>
  <c r="BE121" i="3"/>
  <c r="BE132" i="3"/>
  <c r="BE84" i="2"/>
  <c r="BE87" i="2"/>
  <c r="BE93" i="2"/>
  <c r="BE99" i="2"/>
  <c r="BE102" i="2"/>
  <c r="BE111" i="2"/>
  <c r="BE117" i="2"/>
  <c r="BE120" i="2"/>
  <c r="BE133" i="2"/>
  <c r="BE139" i="2"/>
  <c r="BE152" i="2"/>
  <c r="BE91" i="3"/>
  <c r="BE96" i="3"/>
  <c r="BE115" i="3"/>
  <c r="BE118" i="3"/>
  <c r="BE124" i="3"/>
  <c r="BE127" i="3"/>
  <c r="BE135" i="3"/>
  <c r="BE139" i="3"/>
  <c r="BE144" i="3"/>
  <c r="BE148" i="3"/>
  <c r="BE151" i="3"/>
  <c r="BE156" i="3"/>
  <c r="BE162" i="3"/>
  <c r="BE166" i="3"/>
  <c r="BE170" i="3"/>
  <c r="BE175" i="3"/>
  <c r="BE181" i="3"/>
  <c r="BE184" i="3"/>
  <c r="BE187" i="3"/>
  <c r="BE190" i="3"/>
  <c r="BE194" i="3"/>
  <c r="BE198" i="3"/>
  <c r="BE201" i="3"/>
  <c r="E48" i="4"/>
  <c r="J52" i="4"/>
  <c r="F55" i="4"/>
  <c r="J55" i="4"/>
  <c r="BE89" i="4"/>
  <c r="BE93" i="4"/>
  <c r="BE96" i="4"/>
  <c r="BE100" i="4"/>
  <c r="BE107" i="4"/>
  <c r="BE117" i="4"/>
  <c r="BE120" i="4"/>
  <c r="BE126" i="4"/>
  <c r="BE130" i="4"/>
  <c r="BE134" i="4"/>
  <c r="BE137" i="4"/>
  <c r="BE140" i="4"/>
  <c r="BE143" i="4"/>
  <c r="BE146" i="4"/>
  <c r="BE150" i="4"/>
  <c r="BE153" i="4"/>
  <c r="BE156" i="4"/>
  <c r="BE159" i="4"/>
  <c r="BE162" i="4"/>
  <c r="BE166" i="4"/>
  <c r="BE170" i="4"/>
  <c r="BE173" i="4"/>
  <c r="BE176" i="4"/>
  <c r="BE179" i="4"/>
  <c r="BE182" i="4"/>
  <c r="BE187" i="4"/>
  <c r="BE190" i="4"/>
  <c r="BE194" i="4"/>
  <c r="BE198" i="4"/>
  <c r="BE203" i="4"/>
  <c r="BE206" i="4"/>
  <c r="BE209" i="4"/>
  <c r="BE217" i="4"/>
  <c r="BE221" i="4"/>
  <c r="BE226" i="4"/>
  <c r="BE230" i="4"/>
  <c r="BE235" i="4"/>
  <c r="BE238" i="4"/>
  <c r="BE242" i="4"/>
  <c r="BE246" i="4"/>
  <c r="BE250" i="4"/>
  <c r="BE254" i="4"/>
  <c r="BE257" i="4"/>
  <c r="BE261" i="4"/>
  <c r="BE265" i="4"/>
  <c r="BE268" i="4"/>
  <c r="BE272" i="4"/>
  <c r="BE276" i="4"/>
  <c r="BE285" i="4"/>
  <c r="BE288" i="4"/>
  <c r="BE291" i="4"/>
  <c r="BE294" i="4"/>
  <c r="BE297" i="4"/>
  <c r="BE300" i="4"/>
  <c r="BE303" i="4"/>
  <c r="BE306" i="4"/>
  <c r="BE309" i="4"/>
  <c r="BE312" i="4"/>
  <c r="BE315" i="4"/>
  <c r="BE318" i="4"/>
  <c r="BE321" i="4"/>
  <c r="BE324" i="4"/>
  <c r="BE327" i="4"/>
  <c r="BE330" i="4"/>
  <c r="BE333" i="4"/>
  <c r="BE336" i="4"/>
  <c r="BE340" i="4"/>
  <c r="BE343" i="4"/>
  <c r="BE346" i="4"/>
  <c r="BE349" i="4"/>
  <c r="BE352" i="4"/>
  <c r="BE355" i="4"/>
  <c r="BE359" i="4"/>
  <c r="BE362" i="4"/>
  <c r="BE365" i="4"/>
  <c r="BE369" i="4"/>
  <c r="BE372" i="4"/>
  <c r="BE376" i="4"/>
  <c r="BE379" i="4"/>
  <c r="BE382" i="4"/>
  <c r="BE385" i="4"/>
  <c r="BE388" i="4"/>
  <c r="BE391" i="4"/>
  <c r="BE395" i="4"/>
  <c r="BE398" i="4"/>
  <c r="BE401" i="4"/>
  <c r="BE404" i="4"/>
  <c r="BE407" i="4"/>
  <c r="BE410" i="4"/>
  <c r="BE413" i="4"/>
  <c r="BE417" i="4"/>
  <c r="BE420" i="4"/>
  <c r="BE423" i="4"/>
  <c r="BE426" i="4"/>
  <c r="BE430" i="4"/>
  <c r="BE434" i="4"/>
  <c r="BE438" i="4"/>
  <c r="BK275" i="4"/>
  <c r="J275" i="4"/>
  <c r="J64" i="4" s="1"/>
  <c r="E48" i="5"/>
  <c r="J52" i="5"/>
  <c r="F55" i="5"/>
  <c r="J55" i="5"/>
  <c r="BE88" i="5"/>
  <c r="BE92" i="5"/>
  <c r="BE98" i="5"/>
  <c r="BE102" i="5"/>
  <c r="BE106" i="5"/>
  <c r="BE112" i="5"/>
  <c r="BE115" i="5"/>
  <c r="BE118" i="5"/>
  <c r="BE122" i="5"/>
  <c r="BE125" i="5"/>
  <c r="BE128" i="5"/>
  <c r="BE131" i="5"/>
  <c r="BE139" i="5"/>
  <c r="BE141" i="5"/>
  <c r="BE144" i="5"/>
  <c r="BE147" i="5"/>
  <c r="BE151" i="5"/>
  <c r="BE154" i="5"/>
  <c r="BE157" i="5"/>
  <c r="BE172" i="5"/>
  <c r="BE176" i="5"/>
  <c r="BE180" i="5"/>
  <c r="BE184" i="5"/>
  <c r="BE189" i="5"/>
  <c r="BE192" i="5"/>
  <c r="BE197" i="5"/>
  <c r="BE202" i="5"/>
  <c r="BE209" i="5"/>
  <c r="BE215" i="5"/>
  <c r="BE220" i="5"/>
  <c r="BE223" i="5"/>
  <c r="BE226" i="5"/>
  <c r="BE231" i="5"/>
  <c r="BE235" i="5"/>
  <c r="BE239" i="5"/>
  <c r="BE242" i="5"/>
  <c r="BE245" i="5"/>
  <c r="BE248" i="5"/>
  <c r="BE252" i="5"/>
  <c r="BE255" i="5"/>
  <c r="BE258" i="5"/>
  <c r="BE262" i="5"/>
  <c r="BE265" i="5"/>
  <c r="BE268" i="5"/>
  <c r="BE271" i="5"/>
  <c r="BE274" i="5"/>
  <c r="BE278" i="5"/>
  <c r="BE281" i="5"/>
  <c r="BE285" i="5"/>
  <c r="BE288" i="5"/>
  <c r="BE291" i="5"/>
  <c r="BE294" i="5"/>
  <c r="BE298" i="5"/>
  <c r="BE303" i="5"/>
  <c r="BE306" i="5"/>
  <c r="BE309" i="5"/>
  <c r="BE313" i="5"/>
  <c r="BE318" i="5"/>
  <c r="BE322" i="5"/>
  <c r="BK196" i="5"/>
  <c r="J196" i="5"/>
  <c r="J62" i="5" s="1"/>
  <c r="F37" i="2"/>
  <c r="BD55" i="1" s="1"/>
  <c r="F34" i="3"/>
  <c r="BA56" i="1" s="1"/>
  <c r="J34" i="4"/>
  <c r="AW57" i="1" s="1"/>
  <c r="F34" i="5"/>
  <c r="BA58" i="1" s="1"/>
  <c r="F37" i="5"/>
  <c r="BD58" i="1" s="1"/>
  <c r="J34" i="3"/>
  <c r="AW56" i="1" s="1"/>
  <c r="F34" i="4"/>
  <c r="BA57" i="1" s="1"/>
  <c r="F35" i="4"/>
  <c r="BB57" i="1" s="1"/>
  <c r="J34" i="5"/>
  <c r="AW58" i="1" s="1"/>
  <c r="F36" i="5"/>
  <c r="BC58" i="1" s="1"/>
  <c r="J34" i="2"/>
  <c r="AW55" i="1" s="1"/>
  <c r="F35" i="3"/>
  <c r="BB56" i="1" s="1"/>
  <c r="F37" i="3"/>
  <c r="BD56" i="1" s="1"/>
  <c r="F36" i="4"/>
  <c r="BC57" i="1" s="1"/>
  <c r="F35" i="5"/>
  <c r="BB58" i="1" s="1"/>
  <c r="F35" i="2"/>
  <c r="BB55" i="1" s="1"/>
  <c r="F34" i="2"/>
  <c r="BA55" i="1" s="1"/>
  <c r="F36" i="2"/>
  <c r="BC55" i="1" s="1"/>
  <c r="F36" i="3"/>
  <c r="BC56" i="1" s="1"/>
  <c r="F37" i="4"/>
  <c r="BD57" i="1" s="1"/>
  <c r="R86" i="5" l="1"/>
  <c r="R85" i="5" s="1"/>
  <c r="P86" i="5"/>
  <c r="P85" i="5" s="1"/>
  <c r="AU58" i="1" s="1"/>
  <c r="R87" i="4"/>
  <c r="R86" i="4"/>
  <c r="T84" i="3"/>
  <c r="T83" i="3"/>
  <c r="P84" i="3"/>
  <c r="P83" i="3"/>
  <c r="AU56" i="1" s="1"/>
  <c r="T86" i="5"/>
  <c r="T85" i="5" s="1"/>
  <c r="T87" i="4"/>
  <c r="T86" i="4" s="1"/>
  <c r="P87" i="4"/>
  <c r="P86" i="4" s="1"/>
  <c r="AU57" i="1" s="1"/>
  <c r="R84" i="3"/>
  <c r="R83" i="3"/>
  <c r="BK82" i="2"/>
  <c r="BK81" i="2"/>
  <c r="J81" i="2" s="1"/>
  <c r="J59" i="2" s="1"/>
  <c r="BK84" i="3"/>
  <c r="J84" i="3"/>
  <c r="J60" i="3" s="1"/>
  <c r="BK87" i="4"/>
  <c r="J87" i="4" s="1"/>
  <c r="J60" i="4" s="1"/>
  <c r="BK86" i="5"/>
  <c r="J86" i="5"/>
  <c r="J60" i="5" s="1"/>
  <c r="BB54" i="1"/>
  <c r="W31" i="1" s="1"/>
  <c r="BA54" i="1"/>
  <c r="W30" i="1" s="1"/>
  <c r="F33" i="3"/>
  <c r="AZ56" i="1" s="1"/>
  <c r="F33" i="5"/>
  <c r="AZ58" i="1" s="1"/>
  <c r="J33" i="2"/>
  <c r="AV55" i="1" s="1"/>
  <c r="AT55" i="1" s="1"/>
  <c r="J33" i="4"/>
  <c r="AV57" i="1"/>
  <c r="AT57" i="1" s="1"/>
  <c r="F33" i="2"/>
  <c r="AZ55" i="1" s="1"/>
  <c r="F33" i="4"/>
  <c r="AZ57" i="1" s="1"/>
  <c r="BD54" i="1"/>
  <c r="W33" i="1" s="1"/>
  <c r="BC54" i="1"/>
  <c r="AY54" i="1" s="1"/>
  <c r="J33" i="3"/>
  <c r="AV56" i="1" s="1"/>
  <c r="AT56" i="1" s="1"/>
  <c r="J33" i="5"/>
  <c r="AV58" i="1"/>
  <c r="AT58" i="1" s="1"/>
  <c r="J82" i="2" l="1"/>
  <c r="J60" i="2" s="1"/>
  <c r="BK83" i="3"/>
  <c r="J83" i="3" s="1"/>
  <c r="J59" i="3" s="1"/>
  <c r="BK86" i="4"/>
  <c r="J86" i="4"/>
  <c r="J59" i="4" s="1"/>
  <c r="BK85" i="5"/>
  <c r="J85" i="5" s="1"/>
  <c r="J59" i="5" s="1"/>
  <c r="AW54" i="1"/>
  <c r="AK30" i="1"/>
  <c r="W32" i="1"/>
  <c r="J30" i="2"/>
  <c r="AG55" i="1" s="1"/>
  <c r="AN55" i="1" s="1"/>
  <c r="AX54" i="1"/>
  <c r="AU54" i="1"/>
  <c r="AZ54" i="1"/>
  <c r="W29" i="1"/>
  <c r="J39" i="2" l="1"/>
  <c r="AV54" i="1"/>
  <c r="AK29" i="1"/>
  <c r="J30" i="5"/>
  <c r="AG58" i="1"/>
  <c r="AN58" i="1" s="1"/>
  <c r="J30" i="3"/>
  <c r="AG56" i="1" s="1"/>
  <c r="AN56" i="1" s="1"/>
  <c r="J30" i="4"/>
  <c r="AG57" i="1"/>
  <c r="AN57" i="1" s="1"/>
  <c r="J39" i="3" l="1"/>
  <c r="J39" i="4"/>
  <c r="J39" i="5"/>
  <c r="AG54" i="1"/>
  <c r="AK26" i="1"/>
  <c r="AK35" i="1" s="1"/>
  <c r="AT54" i="1"/>
  <c r="AN54" i="1" l="1"/>
</calcChain>
</file>

<file path=xl/sharedStrings.xml><?xml version="1.0" encoding="utf-8"?>
<sst xmlns="http://schemas.openxmlformats.org/spreadsheetml/2006/main" count="8306" uniqueCount="1275">
  <si>
    <t>Export Komplet</t>
  </si>
  <si>
    <t>VZ</t>
  </si>
  <si>
    <t>2.0</t>
  </si>
  <si>
    <t/>
  </si>
  <si>
    <t>False</t>
  </si>
  <si>
    <t>{18ab8a51-c68a-4e4f-9d49-3551c70fee08}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</si>
  <si>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</si>
  <si>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</si>
  <si>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</si>
  <si>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</si>
  <si>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</si>
  <si>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</si>
  <si>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</si>
  <si>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</si>
  <si>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</si>
  <si>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21-20-002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</si>
  <si>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</si>
  <si>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</si>
  <si>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Brno, Mlýnské nábřeží - rekonstrukce vodovodu</t>
  </si>
  <si>
    <t>KSO:</t>
  </si>
  <si>
    <t>CC-CZ:</t>
  </si>
  <si>
    <t>Místo:</t>
  </si>
  <si>
    <t xml:space="preserve"> </t>
  </si>
  <si>
    <t>Datum:</t>
  </si>
  <si>
    <t>Zadavatel:</t>
  </si>
  <si>
    <t>IČ:</t>
  </si>
  <si>
    <t>46347275</t>
  </si>
  <si>
    <t>Brněnské vodárny a kanalizace a.s.</t>
  </si>
  <si>
    <t>DIČ:</t>
  </si>
  <si>
    <t>CZ46347275</t>
  </si>
  <si>
    <t>Uchazeč:</t>
  </si>
  <si>
    <t>Vyplň údaj</t>
  </si>
  <si>
    <t>True</t>
  </si>
  <si>
    <t>Projektant:</t>
  </si>
  <si>
    <t>44012900</t>
  </si>
  <si>
    <t>PROVO, spol. s r.o.</t>
  </si>
  <si>
    <t>CZ44012900</t>
  </si>
  <si>
    <t>1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</si>
  <si>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</si>
  <si>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</si>
  <si>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https://podminky.urs.cz.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</si>
  <si>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</si>
  <si>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</si>
  <si>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</si>
  <si>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</si>
  <si>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</si>
  <si>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</si>
  <si>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</si>
  <si>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</si>
  <si>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</si>
  <si>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</si>
  <si>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</si>
  <si>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</si>
  <si>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</si>
  <si>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</si>
  <si>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</si>
  <si>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</si>
  <si>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</si>
  <si>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</si>
  <si>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</si>
  <si>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</si>
  <si>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</si>
  <si>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</si>
  <si>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</si>
  <si>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</si>
  <si>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</si>
  <si>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</si>
  <si>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</si>
  <si>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</si>
  <si>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</si>
  <si>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</si>
  <si>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</si>
  <si>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</si>
  <si>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</si>
  <si>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</si>
  <si>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</si>
  <si>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</si>
  <si>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</si>
  <si>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</si>
  <si>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</si>
  <si>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090</t>
  </si>
  <si>
    <t>Vedlejší a ostatní náklady</t>
  </si>
  <si>
    <t>STA</t>
  </si>
  <si>
    <t>{38df5d63-0c16-4543-8148-79e78beaca72}</t>
  </si>
  <si>
    <t>2</t>
  </si>
  <si>
    <t>100</t>
  </si>
  <si>
    <t>Obnova vozovky pro SO-330 a  SO-340</t>
  </si>
  <si>
    <t>{2db2e22f-b5b7-4cb2-a2d6-e3aae1f4ad12}</t>
  </si>
  <si>
    <t>330</t>
  </si>
  <si>
    <t>VODOVODNÍ ŘAD</t>
  </si>
  <si>
    <t>{09122c32-b1d8-4e38-8b8b-eab801155c9c}</t>
  </si>
  <si>
    <t>340</t>
  </si>
  <si>
    <t>VODOVODNÍ PŘÍPOJKA</t>
  </si>
  <si>
    <t>{5a3b36c7-8591-49b0-9e2e-bba32f3593a7}</t>
  </si>
  <si>
    <t>KRYCÍ LIST SOUPISU PRACÍ</t>
  </si>
  <si>
    <t>Objekt:</t>
  </si>
  <si>
    <t>090 - Vedlejší a ostatní náklady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</si>
  <si>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</si>
  <si>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</si>
  <si>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</si>
  <si>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</si>
  <si>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</si>
  <si>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9 - Ostatní konstrukce a práce, bourání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</si>
  <si>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</si>
  <si>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</si>
  <si>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</si>
  <si>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</si>
  <si>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</si>
  <si>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</si>
  <si>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</si>
  <si>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</si>
  <si>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</si>
  <si>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</si>
  <si>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</si>
  <si>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</si>
  <si>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</si>
  <si>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</si>
  <si>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</si>
  <si>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</si>
  <si>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9</t>
  </si>
  <si>
    <t>Ostatní konstrukce a práce, bourání</t>
  </si>
  <si>
    <t>K</t>
  </si>
  <si>
    <t>900600002</t>
  </si>
  <si>
    <t>Poplatky a náklady na zařízení staveniště</t>
  </si>
  <si>
    <t>kpl</t>
  </si>
  <si>
    <t>4</t>
  </si>
  <si>
    <t>-931940358</t>
  </si>
  <si>
    <t>PP</t>
  </si>
  <si>
    <t>VV</t>
  </si>
  <si>
    <t>900600004</t>
  </si>
  <si>
    <t>Zřízení a údržba dopr. značení po dobu výstavby, vrácení do pův. stavu</t>
  </si>
  <si>
    <t>1441056041</t>
  </si>
  <si>
    <t>3</t>
  </si>
  <si>
    <t>900600014</t>
  </si>
  <si>
    <t>Provedení veškerých zkoušek prokazujícíh kvalitu díla např. zkouška zhutnění</t>
  </si>
  <si>
    <t>-817264924</t>
  </si>
  <si>
    <t xml:space="preserve">1   </t>
  </si>
  <si>
    <t>900600016</t>
  </si>
  <si>
    <t>Zpracování dokumentace skutečného provedení stavby</t>
  </si>
  <si>
    <t>-1471686524</t>
  </si>
  <si>
    <t>5</t>
  </si>
  <si>
    <t>900600019</t>
  </si>
  <si>
    <t>Zpracování geodet. zaměření DSPS pro GIS a MMB OTS</t>
  </si>
  <si>
    <t>-1402959930</t>
  </si>
  <si>
    <t>6</t>
  </si>
  <si>
    <t>900600020</t>
  </si>
  <si>
    <t>Zaměření rozsahu zásahu do komunikace v prog. EZA</t>
  </si>
  <si>
    <t>517591238</t>
  </si>
  <si>
    <t>7</t>
  </si>
  <si>
    <t>900600023</t>
  </si>
  <si>
    <t>Uvedení do původního stavu dotčených ploch stavbou</t>
  </si>
  <si>
    <t>108272986</t>
  </si>
  <si>
    <t>8</t>
  </si>
  <si>
    <t>900600026</t>
  </si>
  <si>
    <t>Provedení komlex. zkoušek např. Markery</t>
  </si>
  <si>
    <t>1128987264</t>
  </si>
  <si>
    <t>900600027</t>
  </si>
  <si>
    <t>Provozní vlivy</t>
  </si>
  <si>
    <t>-2146010250</t>
  </si>
  <si>
    <t>10</t>
  </si>
  <si>
    <t>900600029</t>
  </si>
  <si>
    <t>Zajíštění výtýčení podzemních sítí dotčených stavbou</t>
  </si>
  <si>
    <t>-1178912684</t>
  </si>
  <si>
    <t>11</t>
  </si>
  <si>
    <t>900600031</t>
  </si>
  <si>
    <t>Vypracování povodňového planu, včetně schválení</t>
  </si>
  <si>
    <t>-277973609</t>
  </si>
  <si>
    <t>12</t>
  </si>
  <si>
    <t>900600032</t>
  </si>
  <si>
    <t>Vícetisky projektové dokumentace po potřeby dodavatele stavby</t>
  </si>
  <si>
    <t>974902288</t>
  </si>
  <si>
    <t>13</t>
  </si>
  <si>
    <t>900600035</t>
  </si>
  <si>
    <t>Zřízení, odstranění těžkého přemostění včeně všech souvisejích prací</t>
  </si>
  <si>
    <t>1092227204</t>
  </si>
  <si>
    <t>14</t>
  </si>
  <si>
    <t>900600111</t>
  </si>
  <si>
    <t>Ošetření kořenového systému</t>
  </si>
  <si>
    <t>-1544586474</t>
  </si>
  <si>
    <t>"a) Práce v kořenovém prostoru stromu budou prováděny ručně."</t>
  </si>
  <si>
    <t>"b) Kořeny do průměru 30 mm lze přerušit hladkým řezem, u kořenů"</t>
  </si>
  <si>
    <t xml:space="preserve">     "do průměru 50 mm bude provedeno individuální posouzení "</t>
  </si>
  <si>
    <t xml:space="preserve">    "odborným pracovníkem. Kořeny o průměru větším jak 50 mm budou"</t>
  </si>
  <si>
    <t xml:space="preserve">    "zachovány ."</t>
  </si>
  <si>
    <t>"c) Zachované kořeny je nutné chránit proti vysycháním a účinkům mrazu."</t>
  </si>
  <si>
    <t xml:space="preserve">   "Ochrana  může být provedena např. zakrytím pravidelně vlhčenou textilií."</t>
  </si>
  <si>
    <t>900600112</t>
  </si>
  <si>
    <t>Ochrana stromů bednění - zřízení, odstranění</t>
  </si>
  <si>
    <t>-1281854376</t>
  </si>
  <si>
    <t>16</t>
  </si>
  <si>
    <t>900610002</t>
  </si>
  <si>
    <t>Zajištění dodávky vody při propojích -  náhradní dodávka vody</t>
  </si>
  <si>
    <t>-802421890</t>
  </si>
  <si>
    <t>Zajištění dodávky vody při propojích - náhradní dodávka vody</t>
  </si>
  <si>
    <t>17</t>
  </si>
  <si>
    <t>900600145</t>
  </si>
  <si>
    <t>Prove. veškerých zkoušek prokazující kvalitu díla  SO330 TLAKOVÁ ZKOUŠKA A DESINFEKCE - hlavní řad</t>
  </si>
  <si>
    <t>1383022321</t>
  </si>
  <si>
    <t>Prove. veškerých zkoušek prokazující kvalitu díla SO330 TLAKOVÁ ZKOUŠKA A DESINFEKCE - hlavní řad</t>
  </si>
  <si>
    <t>18</t>
  </si>
  <si>
    <t>900600147</t>
  </si>
  <si>
    <t>Prove. veškerých zkoušek prokazující kvalitu díla  SO340 TLAKOVÁ ZKOUŠKA A DESINFEKCE</t>
  </si>
  <si>
    <t>787127508</t>
  </si>
  <si>
    <t>Prove. veškerých zkoušek prokazující kvalitu díla SO340 TLAKOVÁ ZKOUŠKA A DESINFEKCE</t>
  </si>
  <si>
    <t>19</t>
  </si>
  <si>
    <t>900600203</t>
  </si>
  <si>
    <t>Provedení pasportizace objektů dotčených stavbou</t>
  </si>
  <si>
    <t>289131649</t>
  </si>
  <si>
    <t xml:space="preserve">"před zahájením stavby provedené soudním znalcem z oboru"   </t>
  </si>
  <si>
    <t xml:space="preserve">"Předání"   </t>
  </si>
  <si>
    <t xml:space="preserve">"2x....v tištěné podobě"   </t>
  </si>
  <si>
    <t xml:space="preserve">"2x....v digitální podobě"   </t>
  </si>
  <si>
    <t>20</t>
  </si>
  <si>
    <t>900600205</t>
  </si>
  <si>
    <t>Aktualizace návrhu definit. dopraveního značení. Zajištění včetně projednání  "stanovení místní úpravy dopravního značení".</t>
  </si>
  <si>
    <t>2100325157</t>
  </si>
  <si>
    <t>Aktualizace návrhu definit. dopraveního značení. Zajištění včetně projednání "stanovení místní úpravy dopravního značení".</t>
  </si>
  <si>
    <t>100 - Obnova vozovky pro SO-330 a  SO-340</t>
  </si>
  <si>
    <t xml:space="preserve">    1 - Zemní práce</t>
  </si>
  <si>
    <t xml:space="preserve">    5 - Komunikace</t>
  </si>
  <si>
    <t>Zemní práce</t>
  </si>
  <si>
    <t>113107332</t>
  </si>
  <si>
    <t>Odstranění podkladu z betonu prostého tl 300 mm strojně pl do 50 m2</t>
  </si>
  <si>
    <t>m2</t>
  </si>
  <si>
    <t>CS ÚRS 2021 01</t>
  </si>
  <si>
    <t>-1692411955</t>
  </si>
  <si>
    <t>Odstranění podkladů nebo krytů strojně plochy jednotlivě do 50 m2 s přemístěním hmot na skládku na vzdálenost do 3 m nebo s naložením na dopravní prostředek z betonu prostého, o tl. vrstvy přes 150 do 300 mm</t>
  </si>
  <si>
    <t>"Mlýnské nábř.</t>
  </si>
  <si>
    <t>(0,55+1,1+0,55)*0,55+0,55*(18,9)*2</t>
  </si>
  <si>
    <t>(0,25+1,1+0,55)*0,25+0,25*(18,9)*2</t>
  </si>
  <si>
    <t>113107185v</t>
  </si>
  <si>
    <t>Odstranění podkladů nebo krytů strojně plochy jednotlivě přes 50 m2 do 200 m2 s přemístěním hmot na skládku na vzdálenost do 20 m nebo s naložením na dopravní prostředek asfaltového recyklátu, o tl. vrstvy přes 150 do 200 mm</t>
  </si>
  <si>
    <t>1581481587</t>
  </si>
  <si>
    <t>"asfaltový recyklát</t>
  </si>
  <si>
    <t>78,2*1,1+0,4*1,1</t>
  </si>
  <si>
    <t>Součet</t>
  </si>
  <si>
    <t>113107184</t>
  </si>
  <si>
    <t>Odstranění podkladu živičného tl 200 mm strojně pl přes 50 do 200 m2</t>
  </si>
  <si>
    <t>-219986101</t>
  </si>
  <si>
    <t>Odstranění podkladů nebo krytů strojně plochy jednotlivě přes 50 m2 do 200 m2 s přemístěním hmot na skládku na vzdálenost do 20 m nebo s naložením na dopravní prostředek živičných, o tl. vrstvy přes 150 do 200 mm</t>
  </si>
  <si>
    <t>(0,55+1,1+0,55)*0,55+0,55*6,7*2</t>
  </si>
  <si>
    <t>(0,25+1,1+0,25)*0,25+0,25*6,7*2</t>
  </si>
  <si>
    <t>(0,55+1,1+0,55)*0,55+0,55*(23,3+29,3)*2</t>
  </si>
  <si>
    <t>(0,25+1,1+0,25)*0,25+0,25*(23,3+29,3)*2</t>
  </si>
  <si>
    <t>113154253</t>
  </si>
  <si>
    <t>Frézování živičného krytu tl 50 mm pruh š 1 m pl do 1000 m2 s překážkami v trase</t>
  </si>
  <si>
    <t>8652679</t>
  </si>
  <si>
    <t>Frézování živičného podkladu nebo krytu s naložením na dopravní prostředek plochy přes 500 do 1 000 m2 s překážkami v trase pruhu šířky do 1 m, tloušťky vrstvy 50 mm</t>
  </si>
  <si>
    <t>"Fryčajova"    123,0</t>
  </si>
  <si>
    <t>1,15*6,7*2+(1,15+1,1+1,15)*1,15</t>
  </si>
  <si>
    <t>"Mlýnské nábřeží"   531,0</t>
  </si>
  <si>
    <t>113154114v</t>
  </si>
  <si>
    <t>Frézování živičného krytu tl 100 mm pruh š 0,5 m pl do 500 m2 v trase</t>
  </si>
  <si>
    <t>-2117191534</t>
  </si>
  <si>
    <t>Frézování živičného podkladu nebo krytu s naložením na dopravní prostředek plochy do 500 m2 v trase pruhu šířky do 0,5 m, tloušťky vrstvy 100 mm</t>
  </si>
  <si>
    <t xml:space="preserve">"Mlýnské nábřeží" </t>
  </si>
  <si>
    <t>1,15*71,5*2+(1,15+1,1+1,15)*1,15</t>
  </si>
  <si>
    <t xml:space="preserve">"Fryčajova" </t>
  </si>
  <si>
    <t>1,15*0,85*2+(0,85+1,1+0,85)*0,85</t>
  </si>
  <si>
    <t>132251252</t>
  </si>
  <si>
    <t>Hloubení rýh nezapažených š do 2000 mm v hornině třídy těžitelnosti I, skupiny 3 objem do 50 m3 strojně</t>
  </si>
  <si>
    <t>m3</t>
  </si>
  <si>
    <t>-50485765</t>
  </si>
  <si>
    <t>Hloubení nezapažených rýh šířky přes 800 do 2 000 mm strojně s urovnáním dna do předepsaného profilu a spádu v hornině třídy těžitelnosti I skupiny 3 přes 20 do 50 m3, VČETNĚ svislého přemístění do 4 m, započtena lepivost</t>
  </si>
  <si>
    <t>"80%"26,719*0,8</t>
  </si>
  <si>
    <t>132351252</t>
  </si>
  <si>
    <t>Hloubení rýh nezapažených š do 2000 mm v hornině třídy těžitelnosti II, skupiny 4 objem do 50 m3 strojně</t>
  </si>
  <si>
    <t>-1972396081</t>
  </si>
  <si>
    <t>Hloubení nezapažených rýh šířky přes 800 do 2 000 mm strojně s urovnáním dna do předepsaného profilu a spádu v hornině třídy těžitelnosti II skupiny 4 přes 20 do 50 m3, VČETNĚ svislého přemístění do 4 m, započtena lepivost</t>
  </si>
  <si>
    <t>"20%"26,719*0,2</t>
  </si>
  <si>
    <t>162751116</t>
  </si>
  <si>
    <t>Vodorovné přemístění do 9000 m výkopku/sypaniny z horniny třídy těžitelnosti I, skupiny 1 až 3</t>
  </si>
  <si>
    <t>1566351906</t>
  </si>
  <si>
    <t>Vodorovné přemístění výkopku nebo sypaniny po suchu na obvyklém dopravním prostředku, bez naložení výkopku, avšak se složením bez rozhrnutí z horniny třídy těžitelnosti I skupiny 1 až 3 na vzdálenost přes 8 000 do 9 000 m</t>
  </si>
  <si>
    <t>21,375</t>
  </si>
  <si>
    <t>162751136</t>
  </si>
  <si>
    <t>Vodorovné přemístění do 9000 m výkopku/sypaniny z horniny třídy těžitelnosti II, skupiny 4 a 5</t>
  </si>
  <si>
    <t>-441815513</t>
  </si>
  <si>
    <t>Vodorovné přemístění výkopku nebo sypaniny po suchu na obvyklém dopravním prostředku, bez naložení výkopku, avšak se složením bez rozhrnutí z horniny třídy těžitelnosti II skupiny 4 a 5 na vzdálenost přes 8 000 do 9 000 m</t>
  </si>
  <si>
    <t>5,344</t>
  </si>
  <si>
    <t>171201201.1</t>
  </si>
  <si>
    <t>Uložení sypaniny na skládky</t>
  </si>
  <si>
    <t>-274331575</t>
  </si>
  <si>
    <t>202110201</t>
  </si>
  <si>
    <t xml:space="preserve">Poplatek za skládku zeminy v tř. 1 - 4 </t>
  </si>
  <si>
    <t>-155264036</t>
  </si>
  <si>
    <t xml:space="preserve">Poplatek za skládkz zeminy v tř. 1 - 4 </t>
  </si>
  <si>
    <t>"70%"26,719*0,7</t>
  </si>
  <si>
    <t>202110303</t>
  </si>
  <si>
    <t>Poplatek za skládku  "navážky"</t>
  </si>
  <si>
    <t>-882446550</t>
  </si>
  <si>
    <t>Poplatek za skládku "navážky"</t>
  </si>
  <si>
    <t>"30%"26,719*0,3</t>
  </si>
  <si>
    <t>Komunikace</t>
  </si>
  <si>
    <t>564851111</t>
  </si>
  <si>
    <t>Podklad ze štěrkodrtě ŠD tl 150 mm</t>
  </si>
  <si>
    <t>-883639339</t>
  </si>
  <si>
    <t>Podklad ze štěrkodrti ŠD s rozprostřením a zhutněním, po zhutnění tl. 150 mm</t>
  </si>
  <si>
    <t>(0,25+1,1+0,25)*0,25+(0,25+1,1+0,25)*6,7</t>
  </si>
  <si>
    <t>(0,25+1,1+0,25)*0,25+(0,25+1,1+0,25)*(71,5+0,4)</t>
  </si>
  <si>
    <t>567132115</t>
  </si>
  <si>
    <t>Podklad ze směsi stmelené cementem SC C 8/10 (KSC I) tl 200 mm</t>
  </si>
  <si>
    <t>-707467443</t>
  </si>
  <si>
    <t>Podklad ze směsi stmelené cementem SC bez dilatačních spár, s rozprostřením a zhutněním SC C 8/10 (KSC I), po zhutnění tl. 200 mm</t>
  </si>
  <si>
    <t>(0,55+1,1+0,55)*0,55+(0,55+1,1+0,55)*(71,5+0,4)</t>
  </si>
  <si>
    <t>567142115</t>
  </si>
  <si>
    <t>Podklad ze směsi stmelené cementem SC C 8/10 (KSC I) tl 250 mm</t>
  </si>
  <si>
    <t>-1323213238</t>
  </si>
  <si>
    <t>Podklad ze směsi stmelené cementem SC bez dilatačních spár, s rozprostřením a zhutněním SC C 8/10 (KSC I), po zhutnění tl. 250 mm</t>
  </si>
  <si>
    <t>(0,55+1,1+0,55)*0,55+(0,55+1,1+0,55)*6,7</t>
  </si>
  <si>
    <t>565176111vl</t>
  </si>
  <si>
    <t xml:space="preserve">Asfaltový beton vrstva podkladní ACP 22+ tl 100 mm </t>
  </si>
  <si>
    <t>532925151</t>
  </si>
  <si>
    <t xml:space="preserve">"Fryčajova"   </t>
  </si>
  <si>
    <t>(0,85+1,1+0,85)*6,7+(0,85+1,1+0,85)*1,10</t>
  </si>
  <si>
    <t>(0,85+1,1+0,85)*(71,5+0,4)+(0,85+1,1+0,85)*1,1</t>
  </si>
  <si>
    <t>573231108</t>
  </si>
  <si>
    <t>Postřik živičný spojovací ze silniční emulze v množství 0,50 kg/m2</t>
  </si>
  <si>
    <t>1967849342</t>
  </si>
  <si>
    <t>Postřik spojovací PS bez posypu kamenivem ze silniční emulze, v množství 0,50 kg/m2</t>
  </si>
  <si>
    <t>"Fryčajova"    80,0</t>
  </si>
  <si>
    <t>"Mlýnské nábřeží"   531</t>
  </si>
  <si>
    <t>577145112vl</t>
  </si>
  <si>
    <t>Asfaltový beton vrstva ložní ACL 16+ (ABH)  s rozprostřením a zhutněním, po zhutnění tl. 50 mm</t>
  </si>
  <si>
    <t>-972942433</t>
  </si>
  <si>
    <t>Asfaltový beton vrstva ložní ACL 16+ (ABH) s rozprostřením a zhutněním, po zhutnění tl. 50 mm</t>
  </si>
  <si>
    <t>(1,15+1,1+1,15)*6,7+(1,15+1,1+1,15)*1,15</t>
  </si>
  <si>
    <t>577144121vl</t>
  </si>
  <si>
    <t>Asfaltový beton vrstva obrusná ACO 11+, po zhutnění tl. 50 mm</t>
  </si>
  <si>
    <t>1811369573</t>
  </si>
  <si>
    <t xml:space="preserve">Asfaltový beton vrstva obrusná ACO 11+, po zhutnění tl. 50 mm </t>
  </si>
  <si>
    <t>599141111V</t>
  </si>
  <si>
    <t>Vyplnění spár  živičnou zálivkou - bez prořezu</t>
  </si>
  <si>
    <t>m</t>
  </si>
  <si>
    <t>-1225536145</t>
  </si>
  <si>
    <t>Vyplnění spár živičnou zálivkou - bez prořezu</t>
  </si>
  <si>
    <t>7+39+12,5+8,75+88</t>
  </si>
  <si>
    <t>919735111</t>
  </si>
  <si>
    <t>Řezání stávajícího živičného krytu hl do 50 mm</t>
  </si>
  <si>
    <t>1960747492</t>
  </si>
  <si>
    <t>Řezání stávajícího živičného krytu nebo podkladu hloubky do 50 mm</t>
  </si>
  <si>
    <t>6,7*2+1,15*2+1,1</t>
  </si>
  <si>
    <t>"prořez před živičnou zálivkou"</t>
  </si>
  <si>
    <t>22</t>
  </si>
  <si>
    <t>919735112</t>
  </si>
  <si>
    <t>Řezání stávajícího živičného krytu hl do 100 mm</t>
  </si>
  <si>
    <t>1805196778</t>
  </si>
  <si>
    <t>Řezání stávajícího živičného krytu nebo podkladu hloubky přes 50 do 100 mm</t>
  </si>
  <si>
    <t>78,2*2+0,85+1,1+0,85</t>
  </si>
  <si>
    <t>23</t>
  </si>
  <si>
    <t>919735114</t>
  </si>
  <si>
    <t>Řezání stávajícího živičného krytu hl do 200 mm</t>
  </si>
  <si>
    <t>908069164</t>
  </si>
  <si>
    <t>Řezání stávajícího živičného krytu nebo podkladu hloubky přes 150 do 200 mm</t>
  </si>
  <si>
    <t>78,2*2</t>
  </si>
  <si>
    <t>24</t>
  </si>
  <si>
    <t>997221561</t>
  </si>
  <si>
    <t>Vodorovná doprava suti z kusových materiálů do 1 km</t>
  </si>
  <si>
    <t>t</t>
  </si>
  <si>
    <t>1476307308</t>
  </si>
  <si>
    <t>Vodorovná doprava suti bez naložení, ale se složením a s hrubým urovnáním z kusových materiálů, na vzdálenost do 1 km</t>
  </si>
  <si>
    <t>220,157</t>
  </si>
  <si>
    <t>25</t>
  </si>
  <si>
    <t>997221569</t>
  </si>
  <si>
    <t>Příplatek ZKD 1 km u vodorovné dopravy suti z kusových materiálů</t>
  </si>
  <si>
    <t>-1624557122</t>
  </si>
  <si>
    <t>Vodorovná doprava suti bez naložení, ale se složením a s hrubým urovnáním Příplatek k ceně za každý další i započatý 1 km přes 1 km</t>
  </si>
  <si>
    <t>220,157*8</t>
  </si>
  <si>
    <t>26</t>
  </si>
  <si>
    <t>202110104</t>
  </si>
  <si>
    <t>Poplatek za skládku živice</t>
  </si>
  <si>
    <t>1779613876</t>
  </si>
  <si>
    <t>Poplatek za skládku asfaltu</t>
  </si>
  <si>
    <t>220,157-19,953</t>
  </si>
  <si>
    <t>27</t>
  </si>
  <si>
    <t>202110105</t>
  </si>
  <si>
    <t>Poplatek za skládku suti s příměsí</t>
  </si>
  <si>
    <t>996921653</t>
  </si>
  <si>
    <t>19,953</t>
  </si>
  <si>
    <t>28</t>
  </si>
  <si>
    <t>998225111</t>
  </si>
  <si>
    <t>Přesun hmot pro pozemní komunikace s krytem z kamene, monolitickým betonovým nebo živičným</t>
  </si>
  <si>
    <t>1349113213</t>
  </si>
  <si>
    <t>Přesun hmot pro komunikace s krytem z kameniva, monolitickým betonovým nebo živičným dopravní vzdálenost do 200 m jakékoliv délky objektu</t>
  </si>
  <si>
    <t>330 - VODOVODNÍ ŘAD</t>
  </si>
  <si>
    <t xml:space="preserve">    38 - Různé kompletní konstrukce</t>
  </si>
  <si>
    <t xml:space="preserve">    4 - Vodorovné konstrukce</t>
  </si>
  <si>
    <t xml:space="preserve">    5 - Komunikace pozemní</t>
  </si>
  <si>
    <t xml:space="preserve">    8 - Trubní vedení</t>
  </si>
  <si>
    <t>113107172</t>
  </si>
  <si>
    <t>Odstranění podkladu z betonu prostého tl 300 mm strojně pl přes 50 do 200 m2</t>
  </si>
  <si>
    <t>-228848948</t>
  </si>
  <si>
    <t>Odstranění podkladů nebo krytů strojně plochy jednotlivě přes 50 m2 do 200 m2 s přemístěním hmot na skládku na vzdálenost do 20 m nebo s naložením na dopravní prostředek z betonu prostého, o tl. vrstvy přes 150 do 300 mm</t>
  </si>
  <si>
    <t>1,1*30,0</t>
  </si>
  <si>
    <t>1,1*1,1</t>
  </si>
  <si>
    <t>113107173</t>
  </si>
  <si>
    <t>Odstranění podkladu z betonu prostého tl 400 mm strojně pl přes 50 do 200 m2</t>
  </si>
  <si>
    <t>544159943</t>
  </si>
  <si>
    <t>Odstranění podkladů nebo krytů strojně plochy jednotlivě přes 50 m2 do 200 m2 s přemístěním hmot na skládku na vzdálenost do 20 m nebo s naložením na dopravní prostředek z betonu prostého, o tl. vrstvy přes 300 do 400 mm</t>
  </si>
  <si>
    <t>1,1*18,9</t>
  </si>
  <si>
    <t>113107182</t>
  </si>
  <si>
    <t>Odstranění podkladu živičného tl 100 mm strojně pl přes 50 do 200 m2</t>
  </si>
  <si>
    <t>-96156348</t>
  </si>
  <si>
    <t>Odstranění podkladů nebo krytů strojně plochy jednotlivě přes 50 m2 do 200 m2 s přemístěním hmot na skládku na vzdálenost do 20 m nebo s naložením na dopravní prostředek živičných, o tl. vrstvy přes 50 do 100 mm</t>
  </si>
  <si>
    <t>1,1*18,9*2</t>
  </si>
  <si>
    <t>1523510854</t>
  </si>
  <si>
    <t>1,1*30,0*2</t>
  </si>
  <si>
    <t>1,1*29,3*2</t>
  </si>
  <si>
    <t>"montážní jáma</t>
  </si>
  <si>
    <t>1,0*1,0</t>
  </si>
  <si>
    <t>115101201</t>
  </si>
  <si>
    <t>Čerpání vody na dopravní výšku do 10 m průměrný přítok do 500 l/min</t>
  </si>
  <si>
    <t>hod</t>
  </si>
  <si>
    <t>-905621658</t>
  </si>
  <si>
    <t>Čerpání vody na dopravní výšku do 10 m s uvažovaným průměrným přítokem do 500 l/min</t>
  </si>
  <si>
    <t>"platí pro objekt"</t>
  </si>
  <si>
    <t>" SO 330 Vodovodní řad"</t>
  </si>
  <si>
    <t>" SO 340 Vodovodní přípojky"</t>
  </si>
  <si>
    <t>"dešťová voda vniklé do výkopu" 200</t>
  </si>
  <si>
    <t>"spodní voda"</t>
  </si>
  <si>
    <t>"- na dvou místech zároveň"</t>
  </si>
  <si>
    <t>"- 24 hodin po dobu 45 dní"</t>
  </si>
  <si>
    <t>24*45*2</t>
  </si>
  <si>
    <t>115101301</t>
  </si>
  <si>
    <t>Pohotovost čerpací soupravy pro dopravní výšku do 10 m přítok do 500 l/min</t>
  </si>
  <si>
    <t>den</t>
  </si>
  <si>
    <t>246110149</t>
  </si>
  <si>
    <t>Pohotovost záložní čerpací soupravy pro dopravní výšku do 10 m s uvažovaným průměrným přítokem do 500 l/min</t>
  </si>
  <si>
    <t>45</t>
  </si>
  <si>
    <t>115001101</t>
  </si>
  <si>
    <t>Převedení vody potrubím DN do 100</t>
  </si>
  <si>
    <t>1660172533</t>
  </si>
  <si>
    <t>Převedení vody potrubím průměru DN do 100</t>
  </si>
  <si>
    <t>"dvě čerpací místá, délka potrubí "</t>
  </si>
  <si>
    <t>"pro jedno místo 75 m"</t>
  </si>
  <si>
    <t>(75-20)*2</t>
  </si>
  <si>
    <t>115120131vl</t>
  </si>
  <si>
    <t>Opakované zřízení a odstranění hrázky v rýze včetně souvisejících prací</t>
  </si>
  <si>
    <t>-95072947</t>
  </si>
  <si>
    <t>"78,2/30</t>
  </si>
  <si>
    <t>115201203R</t>
  </si>
  <si>
    <t>Zřízení, odstranění - hrázky včetně všech úkonů, materiálu, poplatků zabraňující vnik vody do výkopu viz. souhrnná zpráva  12</t>
  </si>
  <si>
    <t>73459002</t>
  </si>
  <si>
    <t>Zřízení, odstranění - hrázky včetně všech úkonů, materiálu, poplatků zabraňující vnik vody do výkopu viz. souhrnná zpráva 12</t>
  </si>
  <si>
    <t>80+2+80+2</t>
  </si>
  <si>
    <t>119001401</t>
  </si>
  <si>
    <t>Dočasné zajištění potrubí ocelového nebo litinového DN do 200 mm</t>
  </si>
  <si>
    <t>-2127837221</t>
  </si>
  <si>
    <t>Dočasné zajištění podzemního potrubí nebo vedení ve výkopišti ve stavu i poloze, ve kterých byla na začátku zemních prací a to s podepřením, vzepřením nebo vyvěšením, příp. s ochranným bedněním, se zřízením a odstraněním zajišťovací konstrukce, s opotřebením hmot potrubí ocelového nebo litinového, jmenovité světlosti DN do 200 mm</t>
  </si>
  <si>
    <t>1*1,1</t>
  </si>
  <si>
    <t>119001411</t>
  </si>
  <si>
    <t>Dočasné zajištění potrubí betonového, ŽB nebo kameninového DN do 200 mm</t>
  </si>
  <si>
    <t>1197506810</t>
  </si>
  <si>
    <t>Dočasné zajištění podzemního potrubí nebo vedení ve výkopišti ve stavu i poloze, ve kterých byla na začátku zemních prací a to s podepřením, vzepřením nebo vyvěšením, příp. s ochranným bedněním, se zřízením a odstraněním zajišťovací konstrukce, s opotřebením hmot potrubí betonového, kameninového nebo železobetonového, světlosti DN do 200 mm</t>
  </si>
  <si>
    <t>1,1*2</t>
  </si>
  <si>
    <t>119001412</t>
  </si>
  <si>
    <t>Dočasné zajištění potrubí betonového, ŽB nebo kameninového DN do 500 mm</t>
  </si>
  <si>
    <t>-2146979917</t>
  </si>
  <si>
    <t>Dočasné zajištění podzemního potrubí nebo vedení ve výkopišti ve stavu i poloze, ve kterých byla na začátku zemních prací a to s podepřením, vzepřením nebo vyvěšením, příp. s ochranným bedněním, se zřízením a odstraněním zajišťovací konstrukce, s opotřebením hmot potrubí betonového, kameninového nebo železobetonového, světlosti DN přes 200 do 500 mm</t>
  </si>
  <si>
    <t>1,1*1</t>
  </si>
  <si>
    <t>119001421</t>
  </si>
  <si>
    <t>Dočasné zajištění kabelů a kabelových tratí ze 3 volně ložených kabelů</t>
  </si>
  <si>
    <t>2081099239</t>
  </si>
  <si>
    <t>Dočasné zajištění podzemního potrubí nebo vedení ve výkopišti ve stavu i poloze, ve kterých byla na začátku zemních prací a to s podepřením, vzepřením nebo vyvěšením, příp. s ochranným bedněním, se zřízením a odstraněním zajišťovací konstrukce, s opotřebením hmot kabelů a kabelových tratí z volně ložených kabelů a to do 3 kabelů</t>
  </si>
  <si>
    <t>10*1,1</t>
  </si>
  <si>
    <t>38811112pc</t>
  </si>
  <si>
    <t>D+M Žlaby kabelové betonové do rýhy bez výkopových prací .</t>
  </si>
  <si>
    <t>-1237841752</t>
  </si>
  <si>
    <t>Žlaby kabelové betonové do rýhy bez výkopových prací .</t>
  </si>
  <si>
    <t>2*11</t>
  </si>
  <si>
    <t>460490012.1</t>
  </si>
  <si>
    <t>Krytí kabelů výstražnou fólií šířky 25 cm</t>
  </si>
  <si>
    <t>1329391691</t>
  </si>
  <si>
    <t>Krytí kabelů, spojek, koncovek a odbočnic kabelů výstražnou fólií z PVC včetně vyrovnání povrchu rýhy, rozvinutí a uložení fólie do rýhy, fólie šířky do 25cm</t>
  </si>
  <si>
    <t>130001101</t>
  </si>
  <si>
    <t>Příplatek za ztížení vykopávky v blízkosti podzemního vedení</t>
  </si>
  <si>
    <t>1459484666</t>
  </si>
  <si>
    <t>Příplatek k cenám hloubených vykopávek za ztížení vykopávky v blízkosti podzemního vedení nebo výbušnin pro jakoukoliv třídu horniny</t>
  </si>
  <si>
    <t>114,579</t>
  </si>
  <si>
    <t>132254203</t>
  </si>
  <si>
    <t>Hloubení zapažených rýh š do 2000 mm v hornině třídy těžitelnosti I, skupiny 3 objem do 100 m3,  VČETNĚ svislého přemístění do 4 m, započtena lepivost</t>
  </si>
  <si>
    <t>-2142525126</t>
  </si>
  <si>
    <t>Hloubení zapažených rýh šířky přes 800 do 2 000 mm strojně s urovnáním dna do předepsaného profilu a spádu v hornině třídy těžitelnosti I skupiny 3 přes 50 do 100 m3, VČETNĚ svislého přemístění do 4 m, započtena lepivost</t>
  </si>
  <si>
    <t>"80%"  114,579*0,8</t>
  </si>
  <si>
    <t>132351253</t>
  </si>
  <si>
    <t>Hloubení rýh nezapažených š do 2000 mm v hornině třídy těžitelnosti II, skupiny 4 objem do 100 m3 strojně,  VČETNĚ svislého přemístění do 4 m, započtena lepivost</t>
  </si>
  <si>
    <t>1978442250</t>
  </si>
  <si>
    <t>Hloubení nezapažených rýh šířky přes 800 do 2 000 mm strojně s urovnáním dna do předepsaného profilu a spádu v hornině třídy těžitelnosti II skupiny 4 přes 50 do 100 m3, VČETNĚ svislého přemístění do 4 m, započtena lepivost</t>
  </si>
  <si>
    <t>"20%"  114,579*0,2</t>
  </si>
  <si>
    <t>133211012</t>
  </si>
  <si>
    <t>Hloubení šachet v nesoudržných horninách třídy těžitelnosti I, skupiny 3 při překopech inženýrských sítí objemu do 10 m3 ručně,  VČETNĚ svislého přemístění, započtena lepivost</t>
  </si>
  <si>
    <t>2147024335</t>
  </si>
  <si>
    <t>Hloubení šachet při překopech inženýrských sítí ručně zapažených i nezapažených objemu do 10 m3 v hornině třídy těžitelnosti I skupiny 3 nesoudržných, VČETNĚ svislého přemístění, započtena lepivost</t>
  </si>
  <si>
    <t>"výkop pro demontáž armatur</t>
  </si>
  <si>
    <t>"80%"  1,0*0,8</t>
  </si>
  <si>
    <t>133311012</t>
  </si>
  <si>
    <t>Hloubení šachet v nesoudržných horninách třídy těžitelnosti II, skupiny 4 při překopech inženýrských sítí objemu do 10 m3 ručně,  VČETNĚ svislého přemístění, započtena lepivost</t>
  </si>
  <si>
    <t>-1330172182</t>
  </si>
  <si>
    <t>Hloubení šachet při překopech inženýrských sítí ručně zapažených i nezapažených objemu do 10 m3 v hornině třídy těžitelnosti II skupiny 4 nesoudržných, VČETNĚ svislého přemístění, započtena lepivost</t>
  </si>
  <si>
    <t>"20%" 1,0*0,2</t>
  </si>
  <si>
    <t>151101201</t>
  </si>
  <si>
    <t>Zřízení příložného pažení stěn výkopu hl do 4 m</t>
  </si>
  <si>
    <t>483013608</t>
  </si>
  <si>
    <t>Zřízení pažení stěn výkopu bez rozepření nebo vzepření příložné, hloubky do 4 m</t>
  </si>
  <si>
    <t>1,0*1,6*4*1</t>
  </si>
  <si>
    <t>151101211</t>
  </si>
  <si>
    <t>Odstranění příložného pažení stěn hl do 4 m</t>
  </si>
  <si>
    <t>6083702</t>
  </si>
  <si>
    <t>Odstranění pažení stěn výkopu bez rozepření nebo vzepření s uložením pažin na vzdálenost do 3 m od okraje výkopu příložné, hloubky do 4 m</t>
  </si>
  <si>
    <t>6,4</t>
  </si>
  <si>
    <t>151101301</t>
  </si>
  <si>
    <t>Zřízení rozepření stěn při pažení příložném hl do 4 m</t>
  </si>
  <si>
    <t>272297420</t>
  </si>
  <si>
    <t>Zřízení rozepření zapažených stěn výkopů s potřebným přepažováním při pažení příložném, hloubky do 4 m</t>
  </si>
  <si>
    <t>1,0*1,0*1,6</t>
  </si>
  <si>
    <t>151101311</t>
  </si>
  <si>
    <t>Odstranění rozepření stěn při pažení příložném hl do 4 m</t>
  </si>
  <si>
    <t>-360021917</t>
  </si>
  <si>
    <t>Odstranění rozepření stěn výkopů s uložením materiálu na vzdálenost do 3 m od okraje výkopu pažení příložného, hloubky do 4 m</t>
  </si>
  <si>
    <t>1,6</t>
  </si>
  <si>
    <t>151201101</t>
  </si>
  <si>
    <t>Zřízení zátažného pažení a rozepření stěn rýh hl do 2 m</t>
  </si>
  <si>
    <t>-1377211602</t>
  </si>
  <si>
    <t>Zřízení pažení a rozepření stěn rýh pro podzemní vedení zátažné, hloubky do 2 m</t>
  </si>
  <si>
    <t>((1,7+1,73+1,71+1,8+1,85+1,98)/6)*2*30,0</t>
  </si>
  <si>
    <t>((1,98+1,97+2,05+2,02)/4)*2*29,3</t>
  </si>
  <si>
    <t>((2,0+1,99+1,95+1,94+1,92+1,68+1,9+1,7)/8)*2*18,9</t>
  </si>
  <si>
    <t>151201111</t>
  </si>
  <si>
    <t>Odstranění zátažného pažení a rozepření stěn rýh hl do 2 m</t>
  </si>
  <si>
    <t>-999443014</t>
  </si>
  <si>
    <t>Odstranění pažení a rozepření stěn rýh pro podzemní vedení s uložením materiálu na vzdálenost do 3 m od kraje výkopu zátažné, hloubky do 2 m</t>
  </si>
  <si>
    <t>296,446</t>
  </si>
  <si>
    <t>-1271193840</t>
  </si>
  <si>
    <t>0,8+91,663</t>
  </si>
  <si>
    <t>-1622264746</t>
  </si>
  <si>
    <t>0,2+22,916</t>
  </si>
  <si>
    <t>29</t>
  </si>
  <si>
    <t>1112897177</t>
  </si>
  <si>
    <t>92,463</t>
  </si>
  <si>
    <t>23,116</t>
  </si>
  <si>
    <t>30</t>
  </si>
  <si>
    <t>1089262425</t>
  </si>
  <si>
    <t>"70%"115,579</t>
  </si>
  <si>
    <t>31</t>
  </si>
  <si>
    <t>1439659393</t>
  </si>
  <si>
    <t>"30%"115,579</t>
  </si>
  <si>
    <t>32</t>
  </si>
  <si>
    <t>174101101</t>
  </si>
  <si>
    <t>Zásyp jam, šachet rýh nebo kolem objektů sypaninou se zhutněním</t>
  </si>
  <si>
    <t>1708519613</t>
  </si>
  <si>
    <t>Zásyp sypaninou z jakékoliv horniny strojně s uložením výkopku ve vrstvách se zhutněním jam, šachet, rýh nebo kolem objektů v těchto vykopávkách</t>
  </si>
  <si>
    <t>((1,7+1,73)/2-0,2)*1,1*6,7</t>
  </si>
  <si>
    <t>((1,71+1,8+1,85+1,98+1,98+1,97+2,05+2,02+2,0+1,99+1,95+1,94+1,92+1,68+1,9+1,7)/16-0,2)*1,1*71,5</t>
  </si>
  <si>
    <t>"montážní jáma" 1,1*1,1*1,0</t>
  </si>
  <si>
    <t>-31,28</t>
  </si>
  <si>
    <t>-7,82</t>
  </si>
  <si>
    <t>-1,1*78,2*0,2</t>
  </si>
  <si>
    <t>33</t>
  </si>
  <si>
    <t>M</t>
  </si>
  <si>
    <t>583 p.c.021</t>
  </si>
  <si>
    <t>Náhradní zásypový materiál -  hutnitelný dodávka, naložení , vodorovné přemístění a složení v místě stavby (kulaté zrno do 20 mm)</t>
  </si>
  <si>
    <t>-21321939</t>
  </si>
  <si>
    <t>Náhradní zásypový materiál kulaté zrno do 20 mm -  hutnitelný , bez dopravy ( přesný popis viz. technická zpráva a výkresová část)</t>
  </si>
  <si>
    <t>89,974*1,1*1,05*1,8</t>
  </si>
  <si>
    <t>34</t>
  </si>
  <si>
    <t>175111101</t>
  </si>
  <si>
    <t>Obsypání potrubí ručně sypaninou bez prohození, uloženou do 3 m</t>
  </si>
  <si>
    <t>-926005326</t>
  </si>
  <si>
    <t>Obsypání potrubí ručně sypaninou z vhodných hornin tř. 1 až 4 nebo materiálem připraveným podél výkopu ve vzdálenosti do 3 m od jeho kraje, pro jakoukoliv hloubku výkopu a míru zhutnění bez prohození sypaniny</t>
  </si>
  <si>
    <t>"DN 100</t>
  </si>
  <si>
    <t>1,0*0,4*78,2</t>
  </si>
  <si>
    <t>35</t>
  </si>
  <si>
    <t>583 p.c.011</t>
  </si>
  <si>
    <t>Náhradní zásypový materiál -  hutnitelný , dodávka, naložení, vodorovné přemístění a složení v místě stavby ( kulaté zrno do 5 mm)</t>
  </si>
  <si>
    <t>1158296155</t>
  </si>
  <si>
    <t>Náhradní zásypový materiál kulaté zrno do 5 mm -  hutnitelný , bez dopravy ( přesný popis viz. technická zpráva a výkresová část)</t>
  </si>
  <si>
    <t>31,28*1,1*1,05*1,8</t>
  </si>
  <si>
    <t>36</t>
  </si>
  <si>
    <t>167151111</t>
  </si>
  <si>
    <t>Nakládání výkopku z hornin třídy těžitelnosti I, skupiny 1 až 3 přes 100 m3</t>
  </si>
  <si>
    <t>-1444702189</t>
  </si>
  <si>
    <t>Nakládání, skládání a překládání neulehlého výkopku nebo sypaniny strojně nakládání, množství přes 100 m3, z hornin třídy těžitelnosti I, skupiny 1 až 3</t>
  </si>
  <si>
    <t>89,974*1,1*1,05</t>
  </si>
  <si>
    <t>31,28*1,1*1,05</t>
  </si>
  <si>
    <t>37</t>
  </si>
  <si>
    <t>162251102</t>
  </si>
  <si>
    <t>Vodorovné přemístění do 50 m výkopku/sypaniny z horniny třídy těžitelnosti I, skupiny 1 až 3</t>
  </si>
  <si>
    <t>-1291632541</t>
  </si>
  <si>
    <t>Vodorovné přemístění výkopku nebo sypaniny po suchu na obvyklém dopravním prostředku, bez naložení výkopku, avšak se složením bez rozhrnutí z horniny třídy těžitelnosti I skupiny 1 až 3 na vzdálenost přes 20 do 50 m</t>
  </si>
  <si>
    <t>140,048</t>
  </si>
  <si>
    <t>38</t>
  </si>
  <si>
    <t>181951112</t>
  </si>
  <si>
    <t>Úprava pláně v hornině třídy těžitelnosti I, skupiny 1 až 3 se zhutněním</t>
  </si>
  <si>
    <t>166949808</t>
  </si>
  <si>
    <t>Úprava pláně vyrovnáním výškových rozdílů strojně v hornině třídy těžitelnosti I, skupiny 1 až 3 se zhutněním</t>
  </si>
  <si>
    <t>1,1*78,2</t>
  </si>
  <si>
    <t>39</t>
  </si>
  <si>
    <t>R936451111vl</t>
  </si>
  <si>
    <t>Zalití stávajícího potrubí a šachet popílkocemontovou směsí, včetně všech úkonů</t>
  </si>
  <si>
    <t>54413355</t>
  </si>
  <si>
    <t>Zalití stávajícího potrubí a šachet popílkocemontovou směsí</t>
  </si>
  <si>
    <t>3,14*0,050^2*74,8</t>
  </si>
  <si>
    <t>Různé kompletní konstrukce</t>
  </si>
  <si>
    <t>40</t>
  </si>
  <si>
    <t>358315114</t>
  </si>
  <si>
    <t>Bourání šachty, stoky kompletní nebo otvorů z prostého betonu plochy do 4 m2</t>
  </si>
  <si>
    <t>41546332</t>
  </si>
  <si>
    <t>Bourání šachty, stoky kompletní nebo vybourání otvorů průřezové plochy do 4 m2 ve stokách ze zdiva z prostého betonu</t>
  </si>
  <si>
    <t>"zbytkový betono ve výkopu"</t>
  </si>
  <si>
    <t>1,56</t>
  </si>
  <si>
    <t>41</t>
  </si>
  <si>
    <t>997013211</t>
  </si>
  <si>
    <t>Vnitrostaveništní doprava suti a vybouraných hmot pro budovy v do 6 m ručně</t>
  </si>
  <si>
    <t>1270514043</t>
  </si>
  <si>
    <t>Vnitrostaveništní doprava suti a vybouraných hmot vodorovně do 50 m svisle ručně pro budovy a haly výšky do 6 m</t>
  </si>
  <si>
    <t>1,56*2,2</t>
  </si>
  <si>
    <t>42</t>
  </si>
  <si>
    <t>997013501</t>
  </si>
  <si>
    <t>Odvoz suti a vybouraných hmot na skládku nebo meziskládku do 1 km se složením</t>
  </si>
  <si>
    <t>-381439787</t>
  </si>
  <si>
    <t>Odvoz suti na skládku a vybouraných hmot nebo meziskládku do 1 km se složením</t>
  </si>
  <si>
    <t>3,432</t>
  </si>
  <si>
    <t>43</t>
  </si>
  <si>
    <t>997013509</t>
  </si>
  <si>
    <t>Příplatek k odvozu suti a vybouraných hmot na skládku ZKD 1 km přes 1 km</t>
  </si>
  <si>
    <t>1726871821</t>
  </si>
  <si>
    <t>3,432*8</t>
  </si>
  <si>
    <t>44</t>
  </si>
  <si>
    <t>-1601415991</t>
  </si>
  <si>
    <t>Vodorovné konstrukce</t>
  </si>
  <si>
    <t>451572111</t>
  </si>
  <si>
    <t>Lože pod potrubí otevřený výkop z kameniva drobného těženého</t>
  </si>
  <si>
    <t>-293584370</t>
  </si>
  <si>
    <t>Lože pod potrubí, stoky a drobné objekty v otevřeném výkopu z kameniva drobného těženého 0 až 4 mm</t>
  </si>
  <si>
    <t>78,2*1,0*0,1</t>
  </si>
  <si>
    <t>46</t>
  </si>
  <si>
    <t>452313151</t>
  </si>
  <si>
    <t>Podkladní bloky z betonu prostého tř. C 20/25 otevřený výkop</t>
  </si>
  <si>
    <t>-49037688</t>
  </si>
  <si>
    <t>Podkladní a zajišťovací konstrukce z betonu prostého v otevřeném výkopu bloky pro potrubí z betonu tř. C 20/25</t>
  </si>
  <si>
    <t>6*0,038</t>
  </si>
  <si>
    <t>1*0,04</t>
  </si>
  <si>
    <t>47</t>
  </si>
  <si>
    <t>452353101</t>
  </si>
  <si>
    <t>Bednění podkladních bloků otevřený výkop</t>
  </si>
  <si>
    <t>1891418409</t>
  </si>
  <si>
    <t>Bednění podkladních a zajišťovacích konstrukcí v otevřeném výkopu bloků pro potrubí</t>
  </si>
  <si>
    <t>0,268*16</t>
  </si>
  <si>
    <t>Komunikace pozemní</t>
  </si>
  <si>
    <t>48</t>
  </si>
  <si>
    <t>564931412</t>
  </si>
  <si>
    <t>Podklad z asfaltového recyklátu tl 100 mm</t>
  </si>
  <si>
    <t>-568371827</t>
  </si>
  <si>
    <t>Podklad nebo podsyp z asfaltového recyklátu s rozprostřením a zhutněním, po zhutnění tl. 100 mm</t>
  </si>
  <si>
    <t>"Ve výkozu výměr je nutné uvažovat 2x"</t>
  </si>
  <si>
    <t>"provizorní zapravení v tl. 20 cm"</t>
  </si>
  <si>
    <t>"viz. technická zpráva str. 2"</t>
  </si>
  <si>
    <t>"zaválcovat 2 vrstvy "</t>
  </si>
  <si>
    <t>(1,1*78,2*2)*2</t>
  </si>
  <si>
    <t>Trubní vedení</t>
  </si>
  <si>
    <t>49</t>
  </si>
  <si>
    <t>851261131</t>
  </si>
  <si>
    <t>Montáž potrubí z trub litinových hrdlových s integrovaným těsněním otevřený výkop DN 100</t>
  </si>
  <si>
    <t>1436004370</t>
  </si>
  <si>
    <t>Montáž potrubí z trub litinových tlakových hrdlových v otevřeném výkopu s integrovaným těsněním DN 100</t>
  </si>
  <si>
    <t>78,2</t>
  </si>
  <si>
    <t>50</t>
  </si>
  <si>
    <t>55254081</t>
  </si>
  <si>
    <t>Hrdlová trouba tlaková DN 100, spoja STANDARD, min. tl. stěny 4,7 mm, vnitřní vystýlka a zinko-aluminiový povlak tl. 400 g/m2, včetně těsnění</t>
  </si>
  <si>
    <t>-479095253</t>
  </si>
  <si>
    <t>78,2*1,01</t>
  </si>
  <si>
    <t>51</t>
  </si>
  <si>
    <t>852242122</t>
  </si>
  <si>
    <t>Montáž potrubí z trub litinových tlakových přírubových délky do 1 m otevřený výkop DN 80</t>
  </si>
  <si>
    <t>kus</t>
  </si>
  <si>
    <t>1171236666</t>
  </si>
  <si>
    <t>Montáž potrubí z trub litinových tlakových přírubových abnormálních délek, jednotlivě do 1 m v otevřeném výkopu, kanálu nebo v šachtě DN 80</t>
  </si>
  <si>
    <t>52</t>
  </si>
  <si>
    <t>55253237</t>
  </si>
  <si>
    <t>trouba přírubová litinová vodovodní  PN10/16 DN 80 dl 300mm</t>
  </si>
  <si>
    <t>822420290</t>
  </si>
  <si>
    <t>1*1,01</t>
  </si>
  <si>
    <t>53</t>
  </si>
  <si>
    <t>857261131</t>
  </si>
  <si>
    <t>Montáž litinových tvarovek jednoosých hrdlových otevřený výkop s integrovaným těsněním DN 100</t>
  </si>
  <si>
    <t>1197399633</t>
  </si>
  <si>
    <t>Montáž litinových tvarovek na potrubí litinovém tlakovém jednoosých na potrubí z trub hrdlových v otevřeném výkopu, kanálu nebo v šachtě s integrovaným těsněním DN 100</t>
  </si>
  <si>
    <t>1+1+1+2</t>
  </si>
  <si>
    <t>54</t>
  </si>
  <si>
    <t>55254212</t>
  </si>
  <si>
    <t>přesuvka hrdlová U s těsnícím spojem včetně příslušenství DN 100</t>
  </si>
  <si>
    <t>-1613370652</t>
  </si>
  <si>
    <t>55</t>
  </si>
  <si>
    <t>55253825vl</t>
  </si>
  <si>
    <t>koleno hrdlové z tvárné litiny DN 100 K 11 1/4°</t>
  </si>
  <si>
    <t>1208918354</t>
  </si>
  <si>
    <t>56</t>
  </si>
  <si>
    <t>55253929</t>
  </si>
  <si>
    <t>koleno hrdlové z tvárné litiny,práškový epoxid tl 250µm MMK-kus DN 100-30°</t>
  </si>
  <si>
    <t>-1285527360</t>
  </si>
  <si>
    <t>57</t>
  </si>
  <si>
    <t>55253941</t>
  </si>
  <si>
    <t>koleno hrdlové z tvárné litiny,práškový epoxid tl 250µm MMK-kus DN 100-45°</t>
  </si>
  <si>
    <t>730896547</t>
  </si>
  <si>
    <t>2*1,01</t>
  </si>
  <si>
    <t>58</t>
  </si>
  <si>
    <t>857311131</t>
  </si>
  <si>
    <t>Montáž litinových tvarovek jednoosých hrdlových otevřený výkop s integrovaným těsněním DN 150</t>
  </si>
  <si>
    <t>352526013</t>
  </si>
  <si>
    <t>Montáž litinových tvarovek na potrubí litinovém tlakovém jednoosých na potrubí z trub hrdlových v otevřeném výkopu, kanálu nebo v šachtě s integrovaným těsněním DN 150</t>
  </si>
  <si>
    <t>59</t>
  </si>
  <si>
    <t>55254213</t>
  </si>
  <si>
    <t>přesuvka hrdlová U DN 150</t>
  </si>
  <si>
    <t>487528948</t>
  </si>
  <si>
    <t>60</t>
  </si>
  <si>
    <t>857262122</t>
  </si>
  <si>
    <t>Montáž litinových tvarovek jednoosých přírubových otevřený výkop DN 100</t>
  </si>
  <si>
    <t>1457290430</t>
  </si>
  <si>
    <t>Montáž litinových tvarovek na potrubí litinovém tlakovém jednoosých na potrubí z trub přírubových v otevřeném výkopu, kanálu nebo v šachtě DN 100</t>
  </si>
  <si>
    <t>4+3</t>
  </si>
  <si>
    <t>61</t>
  </si>
  <si>
    <t>55253661R</t>
  </si>
  <si>
    <t>příruba zaslepovací z tvárné litiny  DN 100mm</t>
  </si>
  <si>
    <t>-1827470295</t>
  </si>
  <si>
    <t>4*1,01</t>
  </si>
  <si>
    <t>62</t>
  </si>
  <si>
    <t>55251193</t>
  </si>
  <si>
    <t>tvarovka přírubová s hrdlem E,  DN 100</t>
  </si>
  <si>
    <t>-1503200617</t>
  </si>
  <si>
    <t>3*1,01</t>
  </si>
  <si>
    <t>63</t>
  </si>
  <si>
    <t>857263131</t>
  </si>
  <si>
    <t>Montáž litinových tvarovek odbočných hrdlových otevřený výkop s integrovaným těsněním DN 100</t>
  </si>
  <si>
    <t>783970091</t>
  </si>
  <si>
    <t>Montáž litinových tvarovek na potrubí litinovém tlakovém odbočných na potrubí z trub hrdlových v otevřeném výkopu, kanálu nebo v šachtě s integrovaným těsněním DN 100</t>
  </si>
  <si>
    <t>64</t>
  </si>
  <si>
    <t>55251215</t>
  </si>
  <si>
    <t>tvarovka hrdlová s přírubovou odbočkou A, PN 10-16 DN 110/odbočka DN 80</t>
  </si>
  <si>
    <t>1887912797</t>
  </si>
  <si>
    <t>65</t>
  </si>
  <si>
    <t>857264122</t>
  </si>
  <si>
    <t>Montáž litinových tvarovek odbočných přírubových otevřený výkop DN 100</t>
  </si>
  <si>
    <t>176040656</t>
  </si>
  <si>
    <t>Montáž litinových tvarovek na potrubí litinovém tlakovém odbočných na potrubí z trub přírubových v otevřeném výkopu, kanálu nebo v šachtě DN 100</t>
  </si>
  <si>
    <t>66</t>
  </si>
  <si>
    <t>55253515</t>
  </si>
  <si>
    <t>tvarovka přírubová litinová s přírubovou odbočkou,práškový epoxid tl 250µm T-kus DN 100/80</t>
  </si>
  <si>
    <t>775394123</t>
  </si>
  <si>
    <t>67</t>
  </si>
  <si>
    <t>857312122</t>
  </si>
  <si>
    <t>Montáž litinových tvarovek jednoosých přírubových otevřený výkop DN 150</t>
  </si>
  <si>
    <t>125317232</t>
  </si>
  <si>
    <t>Montáž litinových tvarovek na potrubí litinovém tlakovém jednoosých na potrubí z trub přírubových v otevřeném výkopu, kanálu nebo v šachtě DN 150</t>
  </si>
  <si>
    <t>68</t>
  </si>
  <si>
    <t>55251195</t>
  </si>
  <si>
    <t>tvarovka přírubová s hrdlem E,  DN 150</t>
  </si>
  <si>
    <t>-1583138493</t>
  </si>
  <si>
    <t>69</t>
  </si>
  <si>
    <t>857313131</t>
  </si>
  <si>
    <t>Montáž litinových tvarovek odbočných hrdlových otevřený výkop s integrovaným těsněním DN 150</t>
  </si>
  <si>
    <t>266748371</t>
  </si>
  <si>
    <t>Montáž litinových tvarovek na potrubí litinovém tlakovém odbočných na potrubí z trub hrdlových v otevřeném výkopu, kanálu nebo v šachtě s integrovaným těsněním DN 150</t>
  </si>
  <si>
    <t>70</t>
  </si>
  <si>
    <t>55253528</t>
  </si>
  <si>
    <t>tvarovka přírubová litinová s přírubovou odbočkou,práškový epoxid tl 250µm T-kus DN 150/100</t>
  </si>
  <si>
    <t>1458767188</t>
  </si>
  <si>
    <t>71</t>
  </si>
  <si>
    <t>891261112.1</t>
  </si>
  <si>
    <t>Montáž vodovodních šoupátek otevřený výkop DN 100</t>
  </si>
  <si>
    <t>1493414542</t>
  </si>
  <si>
    <t>Montáž vodovodních armatur na potrubí šoupátek nebo klapek uzavíracích v otevřeném výkopu nebo v šachtách s osazením zemní soupravy (bez poklopů) DN 100</t>
  </si>
  <si>
    <t>72</t>
  </si>
  <si>
    <t>42273p.c.09</t>
  </si>
  <si>
    <t>Dodávka šoupátka DN100</t>
  </si>
  <si>
    <t>1543266614</t>
  </si>
  <si>
    <t>73</t>
  </si>
  <si>
    <t>891311112</t>
  </si>
  <si>
    <t>Montáž vodovodních šoupátek otevřený výkop DN 150</t>
  </si>
  <si>
    <t>-1478533744</t>
  </si>
  <si>
    <t>Montáž vodovodních armatur na potrubí šoupátek nebo klapek uzavíracích v otevřeném výkopu nebo v šachtách s osazením zemní soupravy (bez poklopů) DN 150</t>
  </si>
  <si>
    <t>74</t>
  </si>
  <si>
    <t>42221235</t>
  </si>
  <si>
    <t>Dodávka šoupátka DN 150</t>
  </si>
  <si>
    <t>1360011862</t>
  </si>
  <si>
    <t>75</t>
  </si>
  <si>
    <t>42273  p.c.011</t>
  </si>
  <si>
    <t xml:space="preserve">Dodávka  zemní soupravy šoupátkové teleskopické pro krytí potrubí 1,2-1,8m </t>
  </si>
  <si>
    <t>-1454590469</t>
  </si>
  <si>
    <t>76</t>
  </si>
  <si>
    <t>891247111.1</t>
  </si>
  <si>
    <t>Montáž hydrantů podzemních DN 80</t>
  </si>
  <si>
    <t>1776495454</t>
  </si>
  <si>
    <t>Montáž vodovodních armatur na potrubí hydrantů podzemních (bez osazení poklopů) DN 80</t>
  </si>
  <si>
    <t>77</t>
  </si>
  <si>
    <t>42273559V</t>
  </si>
  <si>
    <t>Podzemní hydrant s dvojitým uzávěrem dl. 1225 mm</t>
  </si>
  <si>
    <t>-1920179161</t>
  </si>
  <si>
    <t>78</t>
  </si>
  <si>
    <t>899401112.1</t>
  </si>
  <si>
    <t>Osazení poklopů litinových šoupátkových</t>
  </si>
  <si>
    <t>-865011553</t>
  </si>
  <si>
    <t>79</t>
  </si>
  <si>
    <t>422912</t>
  </si>
  <si>
    <t>Dodávka poklopu šoupátkového + podkladní deska</t>
  </si>
  <si>
    <t>-2067522212</t>
  </si>
  <si>
    <t>poklop litinový šoupátkový pro zemní soupravy osazení do terénu a do vozovky</t>
  </si>
  <si>
    <t>80</t>
  </si>
  <si>
    <t>899401113.1</t>
  </si>
  <si>
    <t>Osazení poklopů litinových hydrantových</t>
  </si>
  <si>
    <t>661687012</t>
  </si>
  <si>
    <t>81</t>
  </si>
  <si>
    <t>42203</t>
  </si>
  <si>
    <t>Dodávka poklopu  hydrantového + podkladní deska</t>
  </si>
  <si>
    <t>-351541924</t>
  </si>
  <si>
    <t>82</t>
  </si>
  <si>
    <t>899712111.1</t>
  </si>
  <si>
    <t>Orientační tabulky na zdivu</t>
  </si>
  <si>
    <t>-131310890</t>
  </si>
  <si>
    <t>Orientační tabulky na zdivu (tabulka armatur).</t>
  </si>
  <si>
    <t>83</t>
  </si>
  <si>
    <t>899721111R</t>
  </si>
  <si>
    <t>Signalizační vodič Cu 2x4 mm2</t>
  </si>
  <si>
    <t>-1926322907</t>
  </si>
  <si>
    <t>Signalizační vodič na potrubí PVC DN do 150 mm</t>
  </si>
  <si>
    <t>78,2+2*5</t>
  </si>
  <si>
    <t>84</t>
  </si>
  <si>
    <t>899722111</t>
  </si>
  <si>
    <t>Krytí potrubí z plastů výstražnou fólií z PVC 20 cm</t>
  </si>
  <si>
    <t>1881962068</t>
  </si>
  <si>
    <t>Krytí potrubí z plastů výstražnou fólií z PVC šířky 20 cm</t>
  </si>
  <si>
    <t>85</t>
  </si>
  <si>
    <t>552118vl</t>
  </si>
  <si>
    <t>D+M šrouby nerezové s mosaznými matkami</t>
  </si>
  <si>
    <t>998688141</t>
  </si>
  <si>
    <t>4*5+3*2*4+4*1+4*2</t>
  </si>
  <si>
    <t>86</t>
  </si>
  <si>
    <t>805117VL</t>
  </si>
  <si>
    <t>D+M  markery</t>
  </si>
  <si>
    <t>ks</t>
  </si>
  <si>
    <t>-1398743628</t>
  </si>
  <si>
    <t>D+M prstencové markery modré, vyhledávací frekvence 145,7 kHz</t>
  </si>
  <si>
    <t>87</t>
  </si>
  <si>
    <t>891261811R</t>
  </si>
  <si>
    <t>Demontáž vodovodních šoupátek otevřený výkop do DN 100, zemnící tyče, poklopu, naložení, vodorovné přemístění, složení</t>
  </si>
  <si>
    <t>-1026353140</t>
  </si>
  <si>
    <t>88</t>
  </si>
  <si>
    <t>891247911R</t>
  </si>
  <si>
    <t>Demontáž hydrantu, poklopu, naložení, vodorovné přemístění, složení</t>
  </si>
  <si>
    <t>1587188273</t>
  </si>
  <si>
    <t>89</t>
  </si>
  <si>
    <t>960130vl</t>
  </si>
  <si>
    <t xml:space="preserve">Demontáž orientačních tabulek, vč. odvozu </t>
  </si>
  <si>
    <t>448542473</t>
  </si>
  <si>
    <t>90</t>
  </si>
  <si>
    <t>850311811R</t>
  </si>
  <si>
    <t>Demontáž potrubí vodovodního včetně tvarovek do DN 150, naložení, vodorovné přemístění, složení, poplatek</t>
  </si>
  <si>
    <t>-2121940461</t>
  </si>
  <si>
    <t>2,7</t>
  </si>
  <si>
    <t>91</t>
  </si>
  <si>
    <t>390758271</t>
  </si>
  <si>
    <t>(18,9+1,1)*2</t>
  </si>
  <si>
    <t>92</t>
  </si>
  <si>
    <t>-1579737333</t>
  </si>
  <si>
    <t>(30,0+29,3+1,1)*2</t>
  </si>
  <si>
    <t>93</t>
  </si>
  <si>
    <t>-1058260538</t>
  </si>
  <si>
    <t>134,992</t>
  </si>
  <si>
    <t>94</t>
  </si>
  <si>
    <t>34248608</t>
  </si>
  <si>
    <t>134,992*8</t>
  </si>
  <si>
    <t>95</t>
  </si>
  <si>
    <t>1539642011</t>
  </si>
  <si>
    <t>16,408+77,868</t>
  </si>
  <si>
    <t>96</t>
  </si>
  <si>
    <t>2126656082</t>
  </si>
  <si>
    <t>134,992-94,276</t>
  </si>
  <si>
    <t>97</t>
  </si>
  <si>
    <t>998273102</t>
  </si>
  <si>
    <t>Přesun hmot pro trubní vedení z trub litinových otevřený výkop</t>
  </si>
  <si>
    <t>-976002364</t>
  </si>
  <si>
    <t>Přesun hmot pro trubní vedení hloubené z trub litinových pro vodovody nebo kanalizace v otevřeném výkopu dopravní vzdálenost do 15 m</t>
  </si>
  <si>
    <t>340 - VODOVODNÍ PŘÍPOJKA</t>
  </si>
  <si>
    <t xml:space="preserve">    9 - Ostatní konstrukce a práce</t>
  </si>
  <si>
    <t>113106023</t>
  </si>
  <si>
    <t>Rozebrání dlažeb při překopech komunikací pro pěší ze zámkové dlažby ručně</t>
  </si>
  <si>
    <t>-925429112</t>
  </si>
  <si>
    <t>Rozebrání dlažeb a dílců při překopech inženýrských sítí s přemístěním hmot na skládku na vzdálenost do 3 m nebo s naložením na dopravní prostředek ručně komunikací pro pěší s ložem z kameniva nebo živice a s výplní spár ze zámkové dlažby</t>
  </si>
  <si>
    <t>"zámková dlažba</t>
  </si>
  <si>
    <t>1,1*0,4</t>
  </si>
  <si>
    <t>113107012</t>
  </si>
  <si>
    <t>Odstranění podkladu z kameniva těženého tl 200 mm při překopech ručně</t>
  </si>
  <si>
    <t>2074642569</t>
  </si>
  <si>
    <t>Odstranění podkladů nebo krytů při překopech inženýrských sítí s přemístěním hmot na skládku ve vzdálenosti do 3 m nebo s naložením na dopravní prostředek ručně z kameniva těženého, o tl. vrstvy přes 100 do 200 mm</t>
  </si>
  <si>
    <t>"asfaltový chodník</t>
  </si>
  <si>
    <t>1,1*3,7</t>
  </si>
  <si>
    <t>113107133</t>
  </si>
  <si>
    <t>Odstranění podkladu z betonu prostého tl 400 mm ručně</t>
  </si>
  <si>
    <t>1939973622</t>
  </si>
  <si>
    <t>Odstranění podkladů nebo krytů ručně s přemístěním hmot na skládku na vzdálenost do 3 m nebo s naložením na dopravní prostředek z betonu prostého, o tl. vrstvy přes 300 do 400 mm</t>
  </si>
  <si>
    <t>"asfaltová vozovka</t>
  </si>
  <si>
    <t>1,1*0,9</t>
  </si>
  <si>
    <t>113107141</t>
  </si>
  <si>
    <t>Odstranění podkladu živičného tl 50 mm ručně</t>
  </si>
  <si>
    <t>-1056790461</t>
  </si>
  <si>
    <t>Odstranění podkladů nebo krytů ručně s přemístěním hmot na skládku na vzdálenost do 3 m nebo s naložením na dopravní prostředek živičných, o tl. vrstvy do 50 mm</t>
  </si>
  <si>
    <t>113107142</t>
  </si>
  <si>
    <t>Odstranění podkladu živičného tl 100 mm ručně</t>
  </si>
  <si>
    <t>-563187422</t>
  </si>
  <si>
    <t>Odstranění podkladů nebo krytů ručně s přemístěním hmot na skládku na vzdálenost do 3 m nebo s naložením na dopravní prostředek živičných, o tl. vrstvy přes 50 do 100 mm</t>
  </si>
  <si>
    <t>1,1*0,9*2</t>
  </si>
  <si>
    <t>113202111</t>
  </si>
  <si>
    <t>Vytrhání obrub krajníků obrubníků stojatých</t>
  </si>
  <si>
    <t>-441870973</t>
  </si>
  <si>
    <t>Vytrhání obrub s vybouráním lože, s přemístěním hmot na skládku na vzdálenost do 3 m nebo s naložením na dopravní prostředek z krajníků nebo obrubníků stojatých</t>
  </si>
  <si>
    <t>571897719</t>
  </si>
  <si>
    <t>4*1,1</t>
  </si>
  <si>
    <t>-851260649</t>
  </si>
  <si>
    <t>2*4</t>
  </si>
  <si>
    <t>2098347292</t>
  </si>
  <si>
    <t>132212212</t>
  </si>
  <si>
    <t>Hloubení rýh š do 2000 mm v nesoudržných horninách třídy těžitelnosti I, skupiny 3 ručně, VČETNĚ svislého přemístění do 3 m, započtena lepivost</t>
  </si>
  <si>
    <t>-1684413971</t>
  </si>
  <si>
    <t>Hloubení rýh šířky přes 800 do 2 000 mm ručně zapažených i nezapažených, s urovnáním dna do předepsaného profilu a spádu v hornině třídy těžitelnosti I skupiny 3 nesoudržných, VČETNĚ svislého přemístění do 3 m, započtena lepivost</t>
  </si>
  <si>
    <t>"80%"      9,102*0,8</t>
  </si>
  <si>
    <t>132312212</t>
  </si>
  <si>
    <t>Hloubení rýh š do 2000 mm v nesoudržných horninách třídy těžitelnosti II, skupiny 4 ručně, VČETNĚ svislého přemístění do 3 m, započtena lepivost</t>
  </si>
  <si>
    <t>-702667440</t>
  </si>
  <si>
    <t>Hloubení rýh šířky přes 800 do 2 000 mm ručně zapažených i nezapažených, s urovnáním dna do předepsaného profilu a spádu v hornině třídy těžitelnosti II skupiny 4 nesoudržných, VČETNĚ svislého přemístění do 3 m, započtena lepivost</t>
  </si>
  <si>
    <t>"20%"      9,102*0,2</t>
  </si>
  <si>
    <t>151101101</t>
  </si>
  <si>
    <t>Zřízení příložného pažení a rozepření stěn rýh hl do 2 m</t>
  </si>
  <si>
    <t>-438590344</t>
  </si>
  <si>
    <t>Zřízení pažení a rozepření stěn rýh pro podzemní vedení příložné pro jakoukoliv mezerovitost, hloubky do 2 m</t>
  </si>
  <si>
    <t>1,1*0,4*(1,99)*2</t>
  </si>
  <si>
    <t>1,1*0,9*(1,99)*2</t>
  </si>
  <si>
    <t>1,1*3,7*(1,99)*2</t>
  </si>
  <si>
    <t>151101111</t>
  </si>
  <si>
    <t>Odstranění příložného pažení a rozepření stěn rýh hl do 2 m</t>
  </si>
  <si>
    <t>1408502043</t>
  </si>
  <si>
    <t>Odstranění pažení a rozepření stěn rýh pro podzemní vedení s uložením materiálu na vzdálenost do 3 m od kraje výkopu příložné, hloubky do 2 m</t>
  </si>
  <si>
    <t>996734103</t>
  </si>
  <si>
    <t>7,282</t>
  </si>
  <si>
    <t>-751720550</t>
  </si>
  <si>
    <t>1,82</t>
  </si>
  <si>
    <t>-1747573371</t>
  </si>
  <si>
    <t>7,282+1,82</t>
  </si>
  <si>
    <t>-2101747522</t>
  </si>
  <si>
    <t>"70%"9,102*0,7</t>
  </si>
  <si>
    <t>-1043081673</t>
  </si>
  <si>
    <t>"30%"9,102*0,3</t>
  </si>
  <si>
    <t>174151101</t>
  </si>
  <si>
    <t>954264418</t>
  </si>
  <si>
    <t xml:space="preserve">"výkop"   </t>
  </si>
  <si>
    <t>1,1*0,4*(1,99-0,25)</t>
  </si>
  <si>
    <t>1,1*0,9*(1,99-0,2)</t>
  </si>
  <si>
    <t>1,1*3,7*(1,99-0,28)</t>
  </si>
  <si>
    <t xml:space="preserve">"odpočet   </t>
  </si>
  <si>
    <t xml:space="preserve">"obsyp"   </t>
  </si>
  <si>
    <t>-1,0*0,365*5</t>
  </si>
  <si>
    <t xml:space="preserve">"lože"   </t>
  </si>
  <si>
    <t>-0,72</t>
  </si>
  <si>
    <t>-1461411762</t>
  </si>
  <si>
    <t>6,953*1,1*1,05*1,8</t>
  </si>
  <si>
    <t>86133776</t>
  </si>
  <si>
    <t>1,0*0,365*7,2</t>
  </si>
  <si>
    <t>-1032369058</t>
  </si>
  <si>
    <t>2,628*1,1*1,05*1,8</t>
  </si>
  <si>
    <t>167151101</t>
  </si>
  <si>
    <t>Nakládání výkopku z hornin třídy těžitelnosti I, skupiny 1 až 3 do 100 m3</t>
  </si>
  <si>
    <t>-1210857882</t>
  </si>
  <si>
    <t>Nakládání, skládání a překládání neulehlého výkopku nebo sypaniny strojně nakládání, množství do 100 m3, z horniny třídy těžitelnosti I, skupiny 1 až 3</t>
  </si>
  <si>
    <t>2,628*1,1*1,05</t>
  </si>
  <si>
    <t>6,953*1,1*1,05</t>
  </si>
  <si>
    <t>90658100</t>
  </si>
  <si>
    <t>11,066</t>
  </si>
  <si>
    <t>-276180207</t>
  </si>
  <si>
    <t>0,9*1,1</t>
  </si>
  <si>
    <t>-53378191</t>
  </si>
  <si>
    <t>7,2*1,0*0,1</t>
  </si>
  <si>
    <t>-73877341</t>
  </si>
  <si>
    <t>(1,1*0,9*2)*2</t>
  </si>
  <si>
    <t>-976521996</t>
  </si>
  <si>
    <t>565175101R</t>
  </si>
  <si>
    <t>Asfaltový beton vrstva podkladní ACP 16+, po zhutnění tl. 100 mm</t>
  </si>
  <si>
    <t>336578520</t>
  </si>
  <si>
    <t>Asfaltový beton vrstva podkladní ACP 16+ , po zhutnění tl. 100 mm</t>
  </si>
  <si>
    <t>578132113</t>
  </si>
  <si>
    <t>Litý asfalt MA 8V  tl. 30 mm</t>
  </si>
  <si>
    <t>1036594658</t>
  </si>
  <si>
    <t>Litý asfalt MA 8V tl. 30 mm</t>
  </si>
  <si>
    <t>4,07</t>
  </si>
  <si>
    <t>578901114</t>
  </si>
  <si>
    <t>Zdrsňovací posyp litého asfaltu v množství 10 kg/m2</t>
  </si>
  <si>
    <t>177977295</t>
  </si>
  <si>
    <t>Zdrsňovací posyp litého asfaltu z kameniva drobného drceného obaleného asfaltem se zaválcováním a s odstraněním přebytečného materiálu s povrchu, v množství 10 kg/m2</t>
  </si>
  <si>
    <t>-527218218</t>
  </si>
  <si>
    <t>Vyplnění spár mezi silničními dílci jakékoliv tloušťky živičnou zálivkou</t>
  </si>
  <si>
    <t>3,7*2</t>
  </si>
  <si>
    <t>596211110</t>
  </si>
  <si>
    <t>Kladení zámkové dlažby komunikací pro pěší tl 60 mm skupiny A pl do 50 m2</t>
  </si>
  <si>
    <t>-816785224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</si>
  <si>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60 mm skupiny A, pro plochy do 50 m2</t>
  </si>
  <si>
    <t>59245301</t>
  </si>
  <si>
    <t>dlažba zámková tvaru I kraj 200x140x60mm přírodní</t>
  </si>
  <si>
    <t>851092117</t>
  </si>
  <si>
    <t>0,44*1,01 'Přepočtené koeficientem množství</t>
  </si>
  <si>
    <t>871211141</t>
  </si>
  <si>
    <t>Montáž potrubí z PE100 SDR 11 otevřený výkop svařovaných na tupo D 63 x 5,8 mm</t>
  </si>
  <si>
    <t>974074424</t>
  </si>
  <si>
    <t>Montáž vodovodního potrubí z plastů v otevřeném výkopu z polyetylenu PE 100 svařovaných na tupo SDR 11/PN16 D 63 x 5,8 mm</t>
  </si>
  <si>
    <t>7,2</t>
  </si>
  <si>
    <t>28613113</t>
  </si>
  <si>
    <t>trubka vodovodní PE100 PN 16 SDR11 63x5,8mm</t>
  </si>
  <si>
    <t>1014595903</t>
  </si>
  <si>
    <t>7,2*1,015</t>
  </si>
  <si>
    <t>3194265vl</t>
  </si>
  <si>
    <t>ISIFLO tvarovka T120 d 63</t>
  </si>
  <si>
    <t>2027277487</t>
  </si>
  <si>
    <t>1*1,015</t>
  </si>
  <si>
    <t>3194653vl</t>
  </si>
  <si>
    <t>ISIFLO spojka T110 d2"/ 63</t>
  </si>
  <si>
    <t>-58285243</t>
  </si>
  <si>
    <t>891269111</t>
  </si>
  <si>
    <t>Montáž navrtávacích pasů na potrubí z jakýchkoli trub DN 100</t>
  </si>
  <si>
    <t>-1930133265</t>
  </si>
  <si>
    <t>Montáž vodovodních armatur na potrubí navrtávacích pasů s ventilem Jt 1 MPa, na potrubí z trub litinových, ocelových nebo plastických hmot DN 100</t>
  </si>
  <si>
    <t>422714163vl</t>
  </si>
  <si>
    <t>pas navrtávací s litinovou objímkou s kulovým kohoutem, s konvovkou pro PE 100 d63,, HOD typ 502 D100</t>
  </si>
  <si>
    <t>1478789073</t>
  </si>
  <si>
    <t>pas navrtávací s litinovou objímkou s kulovým kohoutem, s konvovkou pro PE 100 d63, HOD typ 502 D100</t>
  </si>
  <si>
    <t>422910800</t>
  </si>
  <si>
    <t>souprava zemní teleskopická, provedení CT , krycí hloubka 1,2-1,8m</t>
  </si>
  <si>
    <t>-1397496280</t>
  </si>
  <si>
    <t>899401111</t>
  </si>
  <si>
    <t>Osazení poklopů litinových ventilových</t>
  </si>
  <si>
    <t>847098813</t>
  </si>
  <si>
    <t>422914020R</t>
  </si>
  <si>
    <t>poklop litinový - ventilový, včetně nosné desky samonivelační, protihlukový</t>
  </si>
  <si>
    <t>368121868</t>
  </si>
  <si>
    <t>8911R2290</t>
  </si>
  <si>
    <t>Montáž vodoměrné soupravy pro přípojku d 63mm</t>
  </si>
  <si>
    <t>437989232</t>
  </si>
  <si>
    <t>Montáž vodoměrné soupravy pro přípojku d63mm</t>
  </si>
  <si>
    <t>42290190</t>
  </si>
  <si>
    <t>souprava vodoměrná závitová se šroubením kohouty a zpětnou klapkou (včetně držáku na vodoměr) pro přípojku d63</t>
  </si>
  <si>
    <t>-1772460818</t>
  </si>
  <si>
    <t>960177vl</t>
  </si>
  <si>
    <t>Demontáž potrubí, tvarovek přípojky, poklopu, teleskopické tyce, naložení, vodorovné přemístění, složení, poplatek</t>
  </si>
  <si>
    <t>1665666410</t>
  </si>
  <si>
    <t>Ostatní konstrukce a práce</t>
  </si>
  <si>
    <t>916131213</t>
  </si>
  <si>
    <t>Osazení silničního obrubníku betonového stojatého s boční opěrou do lože z betonu prostého</t>
  </si>
  <si>
    <t>-658310377</t>
  </si>
  <si>
    <t>Osazení silničního obrubníku betonového se zřízením lože, s vyplněním a zatřením spár cementovou maltou stojatého s boční opěrou z betonu prostého, do lože z betonu prostého</t>
  </si>
  <si>
    <t>59217031R</t>
  </si>
  <si>
    <t xml:space="preserve">obrubník betonový silniční </t>
  </si>
  <si>
    <t>2079194003</t>
  </si>
  <si>
    <t>obrubník betonový silniční</t>
  </si>
  <si>
    <t>971033471R</t>
  </si>
  <si>
    <t>Vybourání otvorů ve zdivu cihelném pl do 0,25 m2 na MVC nebo MV tl do 750 mm, naložení, vodorovné přemístění, složení, poplatek</t>
  </si>
  <si>
    <t>-2015363856</t>
  </si>
  <si>
    <t>Vybourání otvorů ve zdivu základovém nebo nadzákladovém z cihel, tvárnic, příčkovek z cihel pálených na maltu vápennou nebo vápenocementovou plochy do 0,25 m2, tl. do 750 mm, naložení, vodorovné přemístění, složení, poplatek</t>
  </si>
  <si>
    <t>971033571</t>
  </si>
  <si>
    <t>D+M zatěsnění, zapravení otvoru v obvodovém zdivu</t>
  </si>
  <si>
    <t>-1370210401</t>
  </si>
  <si>
    <t>D+M zatěsnění, zapravení otvoru ve obvodovém zdivu</t>
  </si>
  <si>
    <t>953943123.1</t>
  </si>
  <si>
    <t>Osazování výrobků do 15 kg/kus do betonu</t>
  </si>
  <si>
    <t>-2127953807</t>
  </si>
  <si>
    <t>Osazování drobných kovových předmětů výrobků ostatních jinde neuvedených do betonu se zajištěním polohy k bednění či k výztuži před zabetonováním hmotnosti přes 5 do 15 kg/kus</t>
  </si>
  <si>
    <t>14011064</t>
  </si>
  <si>
    <t>trubka ocelová bezešvá hladká jakost 11 353 89x8,0mm</t>
  </si>
  <si>
    <t>-1601243609</t>
  </si>
  <si>
    <t>-583799559</t>
  </si>
  <si>
    <t>(3,7)*2</t>
  </si>
  <si>
    <t>268918508</t>
  </si>
  <si>
    <t>(0,9*2)*2</t>
  </si>
  <si>
    <t>901689883</t>
  </si>
  <si>
    <t>4,528</t>
  </si>
  <si>
    <t>-411468170</t>
  </si>
  <si>
    <t>4,528*8</t>
  </si>
  <si>
    <t>-1460350605</t>
  </si>
  <si>
    <t>0,399</t>
  </si>
  <si>
    <t>1,331</t>
  </si>
  <si>
    <t>218307159</t>
  </si>
  <si>
    <t>4,528-1,73</t>
  </si>
  <si>
    <t>998276101</t>
  </si>
  <si>
    <t>Přesun hmot pro trubní vedení z trub z plastických hmot otevřený výkop</t>
  </si>
  <si>
    <t>-1545254195</t>
  </si>
  <si>
    <t>Přesun hmot pro trubní vedení hloubené z trub z plastických hmot nebo sklolaminátových pro vodovody nebo kanalizace v otevřeném výkopu dopravní vzdálenost do 15 m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</si>
  <si>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</si>
  <si>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</si>
  <si>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</si>
  <si>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</si>
  <si>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</si>
  <si>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</si>
  <si>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</si>
  <si>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</si>
  <si>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</si>
  <si>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</si>
  <si>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</si>
  <si>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</si>
  <si>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</si>
  <si>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</si>
  <si>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</si>
  <si>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</si>
  <si>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</si>
  <si>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OST</t>
  </si>
  <si>
    <t>Ostatní</t>
  </si>
  <si>
    <t>Soupis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</si>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</sst>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4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6" fillId="0" borderId="0" applyNumberFormat="0" applyFill="0" applyBorder="0" applyAlignment="0" applyProtection="0"/>
  </cellStyleXfs>
  <cellXfs count="32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0" xfId="0" applyFont="1" applyAlignment="1">
      <alignment vertical="center"/>
    </xf>
    <xf numFmtId="0" fontId="0" fillId="0" borderId="4" xfId="0" applyFont="1" applyBorder="1" applyAlignment="1">
      <alignment vertical="center"/>
    </xf>
    <xf numFmtId="0" fontId="17" fillId="0" borderId="6" xfId="0" applyFont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center"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21" fillId="5" borderId="9" xfId="0" applyFont="1" applyFill="1" applyBorder="1" applyAlignment="1">
      <alignment horizontal="center" vertical="center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5" xfId="0" applyNumberFormat="1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166" fontId="19" fillId="0" borderId="0" xfId="0" applyNumberFormat="1" applyFont="1" applyBorder="1" applyAlignment="1">
      <alignment vertical="center"/>
    </xf>
    <xf numFmtId="4" fontId="19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5" xfId="0" applyNumberFormat="1" applyFont="1" applyBorder="1" applyAlignment="1">
      <alignment vertical="center"/>
    </xf>
    <xf numFmtId="4" fontId="28" fillId="0" borderId="0" xfId="0" applyNumberFormat="1" applyFont="1" applyBorder="1" applyAlignment="1">
      <alignment vertical="center"/>
    </xf>
    <xf numFmtId="166" fontId="28" fillId="0" borderId="0" xfId="0" applyNumberFormat="1" applyFont="1" applyBorder="1" applyAlignment="1">
      <alignment vertical="center"/>
    </xf>
    <xf numFmtId="4" fontId="28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166" fontId="28" fillId="0" borderId="21" xfId="0" applyNumberFormat="1" applyFont="1" applyBorder="1" applyAlignment="1">
      <alignment vertical="center"/>
    </xf>
    <xf numFmtId="4" fontId="28" fillId="0" borderId="22" xfId="0" applyNumberFormat="1" applyFont="1" applyBorder="1" applyAlignment="1">
      <alignment vertical="center"/>
    </xf>
    <xf numFmtId="0" fontId="29" fillId="0" borderId="0" xfId="0" applyFont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7" xfId="0" applyFont="1" applyFill="1" applyBorder="1" applyAlignment="1">
      <alignment horizontal="left" vertical="center"/>
    </xf>
    <xf numFmtId="0" fontId="4" fillId="5" borderId="8" xfId="0" applyFont="1" applyFill="1" applyBorder="1" applyAlignment="1">
      <alignment horizontal="right" vertical="center"/>
    </xf>
    <xf numFmtId="0" fontId="4" fillId="5" borderId="8" xfId="0" applyFont="1" applyFill="1" applyBorder="1" applyAlignment="1">
      <alignment horizontal="center" vertical="center"/>
    </xf>
    <xf numFmtId="4" fontId="4" fillId="5" borderId="8" xfId="0" applyNumberFormat="1" applyFont="1" applyFill="1" applyBorder="1" applyAlignment="1">
      <alignment vertical="center"/>
    </xf>
    <xf numFmtId="0" fontId="0" fillId="5" borderId="9" xfId="0" applyFont="1" applyFill="1" applyBorder="1" applyAlignment="1">
      <alignment vertical="center"/>
    </xf>
    <xf numFmtId="0" fontId="21" fillId="5" borderId="0" xfId="0" applyFont="1" applyFill="1" applyAlignment="1">
      <alignment horizontal="left" vertical="center"/>
    </xf>
    <xf numFmtId="0" fontId="21" fillId="5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 wrapText="1"/>
    </xf>
    <xf numFmtId="0" fontId="21" fillId="5" borderId="18" xfId="0" applyFont="1" applyFill="1" applyBorder="1" applyAlignment="1">
      <alignment horizontal="center" vertical="center" wrapText="1"/>
    </xf>
    <xf numFmtId="0" fontId="21" fillId="5" borderId="19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3" fillId="0" borderId="0" xfId="0" applyNumberFormat="1" applyFont="1" applyAlignment="1"/>
    <xf numFmtId="166" fontId="31" fillId="0" borderId="13" xfId="0" applyNumberFormat="1" applyFont="1" applyBorder="1" applyAlignment="1"/>
    <xf numFmtId="166" fontId="31" fillId="0" borderId="14" xfId="0" applyNumberFormat="1" applyFont="1" applyBorder="1" applyAlignment="1"/>
    <xf numFmtId="4" fontId="32" fillId="0" borderId="0" xfId="0" applyNumberFormat="1" applyFont="1" applyAlignment="1">
      <alignment vertical="center"/>
    </xf>
    <xf numFmtId="0" fontId="8" fillId="0" borderId="4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5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6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4" xfId="0" applyFont="1" applyBorder="1" applyAlignment="1" applyProtection="1">
      <alignment vertical="center"/>
      <protection locked="0"/>
    </xf>
    <xf numFmtId="0" fontId="21" fillId="0" borderId="23" xfId="0" applyFont="1" applyBorder="1" applyAlignment="1" applyProtection="1">
      <alignment horizontal="center" vertical="center"/>
      <protection locked="0"/>
    </xf>
    <xf numFmtId="49" fontId="21" fillId="0" borderId="23" xfId="0" applyNumberFormat="1" applyFont="1" applyBorder="1" applyAlignment="1" applyProtection="1">
      <alignment horizontal="left" vertical="center" wrapText="1"/>
      <protection locked="0"/>
    </xf>
    <xf numFmtId="0" fontId="21" fillId="0" borderId="23" xfId="0" applyFont="1" applyBorder="1" applyAlignment="1" applyProtection="1">
      <alignment horizontal="left" vertical="center" wrapText="1"/>
      <protection locked="0"/>
    </xf>
    <xf numFmtId="0" fontId="21" fillId="0" borderId="23" xfId="0" applyFont="1" applyBorder="1" applyAlignment="1" applyProtection="1">
      <alignment horizontal="center" vertical="center" wrapText="1"/>
      <protection locked="0"/>
    </xf>
    <xf numFmtId="167" fontId="21" fillId="0" borderId="23" xfId="0" applyNumberFormat="1" applyFont="1" applyBorder="1" applyAlignment="1" applyProtection="1">
      <alignment vertical="center"/>
      <protection locked="0"/>
    </xf>
    <xf numFmtId="4" fontId="21" fillId="3" borderId="23" xfId="0" applyNumberFormat="1" applyFont="1" applyFill="1" applyBorder="1" applyAlignment="1" applyProtection="1">
      <alignment vertical="center"/>
      <protection locked="0"/>
    </xf>
    <xf numFmtId="4" fontId="21" fillId="0" borderId="23" xfId="0" applyNumberFormat="1" applyFont="1" applyBorder="1" applyAlignment="1" applyProtection="1">
      <alignment vertical="center"/>
      <protection locked="0"/>
    </xf>
    <xf numFmtId="0" fontId="22" fillId="3" borderId="15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>
      <alignment horizontal="center" vertical="center"/>
    </xf>
    <xf numFmtId="166" fontId="22" fillId="0" borderId="0" xfId="0" applyNumberFormat="1" applyFont="1" applyBorder="1" applyAlignment="1">
      <alignment vertical="center"/>
    </xf>
    <xf numFmtId="166" fontId="22" fillId="0" borderId="16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0" xfId="0" applyFont="1" applyAlignment="1">
      <alignment horizontal="left" vertical="center"/>
    </xf>
    <xf numFmtId="0" fontId="34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5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15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9" fillId="0" borderId="22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5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22" xfId="0" applyFont="1" applyBorder="1" applyAlignment="1">
      <alignment vertical="center"/>
    </xf>
    <xf numFmtId="0" fontId="35" fillId="0" borderId="23" xfId="0" applyFont="1" applyBorder="1" applyAlignment="1" applyProtection="1">
      <alignment horizontal="center" vertical="center"/>
      <protection locked="0"/>
    </xf>
    <xf numFmtId="49" fontId="35" fillId="0" borderId="23" xfId="0" applyNumberFormat="1" applyFont="1" applyBorder="1" applyAlignment="1" applyProtection="1">
      <alignment horizontal="left" vertical="center" wrapText="1"/>
      <protection locked="0"/>
    </xf>
    <xf numFmtId="0" fontId="35" fillId="0" borderId="23" xfId="0" applyFont="1" applyBorder="1" applyAlignment="1" applyProtection="1">
      <alignment horizontal="left" vertical="center" wrapText="1"/>
      <protection locked="0"/>
    </xf>
    <xf numFmtId="0" fontId="35" fillId="0" borderId="23" xfId="0" applyFont="1" applyBorder="1" applyAlignment="1" applyProtection="1">
      <alignment horizontal="center" vertical="center" wrapText="1"/>
      <protection locked="0"/>
    </xf>
    <xf numFmtId="167" fontId="35" fillId="0" borderId="23" xfId="0" applyNumberFormat="1" applyFont="1" applyBorder="1" applyAlignment="1" applyProtection="1">
      <alignment vertical="center"/>
      <protection locked="0"/>
    </xf>
    <xf numFmtId="4" fontId="35" fillId="3" borderId="23" xfId="0" applyNumberFormat="1" applyFont="1" applyFill="1" applyBorder="1" applyAlignment="1" applyProtection="1">
      <alignment vertical="center"/>
      <protection locked="0"/>
    </xf>
    <xf numFmtId="4" fontId="35" fillId="0" borderId="23" xfId="0" applyNumberFormat="1" applyFont="1" applyBorder="1" applyAlignment="1" applyProtection="1">
      <alignment vertical="center"/>
      <protection locked="0"/>
    </xf>
    <xf numFmtId="0" fontId="36" fillId="0" borderId="4" xfId="0" applyFont="1" applyBorder="1" applyAlignment="1">
      <alignment vertical="center"/>
    </xf>
    <xf numFmtId="0" fontId="35" fillId="3" borderId="15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37" fillId="0" borderId="24" xfId="0" applyFont="1" applyBorder="1" applyAlignment="1">
      <alignment vertical="center" wrapText="1"/>
    </xf>
    <xf numFmtId="0" fontId="37" fillId="0" borderId="25" xfId="0" applyFont="1" applyBorder="1" applyAlignment="1">
      <alignment vertical="center" wrapText="1"/>
    </xf>
    <xf numFmtId="0" fontId="37" fillId="0" borderId="26" xfId="0" applyFont="1" applyBorder="1" applyAlignment="1">
      <alignment vertical="center" wrapText="1"/>
    </xf>
    <xf numFmtId="0" fontId="37" fillId="0" borderId="27" xfId="0" applyFont="1" applyBorder="1" applyAlignment="1">
      <alignment horizontal="center" vertical="center" wrapText="1"/>
    </xf>
    <xf numFmtId="0" fontId="37" fillId="0" borderId="28" xfId="0" applyFont="1" applyBorder="1" applyAlignment="1">
      <alignment horizontal="center" vertical="center" wrapText="1"/>
    </xf>
    <xf numFmtId="0" fontId="37" fillId="0" borderId="27" xfId="0" applyFont="1" applyBorder="1" applyAlignment="1">
      <alignment vertical="center" wrapText="1"/>
    </xf>
    <xf numFmtId="0" fontId="37" fillId="0" borderId="28" xfId="0" applyFont="1" applyBorder="1" applyAlignment="1">
      <alignment vertical="center" wrapText="1"/>
    </xf>
    <xf numFmtId="0" fontId="39" fillId="0" borderId="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center" wrapText="1"/>
    </xf>
    <xf numFmtId="0" fontId="41" fillId="0" borderId="27" xfId="0" applyFont="1" applyBorder="1" applyAlignment="1">
      <alignment vertical="center" wrapText="1"/>
    </xf>
    <xf numFmtId="0" fontId="40" fillId="0" borderId="1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vertical="center"/>
    </xf>
    <xf numFmtId="49" fontId="40" fillId="0" borderId="1" xfId="0" applyNumberFormat="1" applyFont="1" applyBorder="1" applyAlignment="1">
      <alignment vertical="center" wrapText="1"/>
    </xf>
    <xf numFmtId="0" fontId="37" fillId="0" borderId="30" xfId="0" applyFont="1" applyBorder="1" applyAlignment="1">
      <alignment vertical="center" wrapText="1"/>
    </xf>
    <xf numFmtId="0" fontId="42" fillId="0" borderId="29" xfId="0" applyFont="1" applyBorder="1" applyAlignment="1">
      <alignment vertical="center" wrapText="1"/>
    </xf>
    <xf numFmtId="0" fontId="37" fillId="0" borderId="31" xfId="0" applyFont="1" applyBorder="1" applyAlignment="1">
      <alignment vertical="center" wrapText="1"/>
    </xf>
    <xf numFmtId="0" fontId="37" fillId="0" borderId="1" xfId="0" applyFont="1" applyBorder="1" applyAlignment="1">
      <alignment vertical="top"/>
    </xf>
    <xf numFmtId="0" fontId="37" fillId="0" borderId="0" xfId="0" applyFont="1" applyAlignment="1">
      <alignment vertical="top"/>
    </xf>
    <xf numFmtId="0" fontId="37" fillId="0" borderId="24" xfId="0" applyFont="1" applyBorder="1" applyAlignment="1">
      <alignment horizontal="left" vertical="center"/>
    </xf>
    <xf numFmtId="0" fontId="37" fillId="0" borderId="25" xfId="0" applyFont="1" applyBorder="1" applyAlignment="1">
      <alignment horizontal="left" vertical="center"/>
    </xf>
    <xf numFmtId="0" fontId="37" fillId="0" borderId="26" xfId="0" applyFont="1" applyBorder="1" applyAlignment="1">
      <alignment horizontal="left" vertical="center"/>
    </xf>
    <xf numFmtId="0" fontId="37" fillId="0" borderId="27" xfId="0" applyFont="1" applyBorder="1" applyAlignment="1">
      <alignment horizontal="left" vertical="center"/>
    </xf>
    <xf numFmtId="0" fontId="37" fillId="0" borderId="28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39" fillId="0" borderId="29" xfId="0" applyFont="1" applyBorder="1" applyAlignment="1">
      <alignment horizontal="left" vertical="center"/>
    </xf>
    <xf numFmtId="0" fontId="39" fillId="0" borderId="29" xfId="0" applyFont="1" applyBorder="1" applyAlignment="1">
      <alignment horizontal="center" vertical="center"/>
    </xf>
    <xf numFmtId="0" fontId="43" fillId="0" borderId="29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horizontal="center" vertical="center"/>
    </xf>
    <xf numFmtId="0" fontId="40" fillId="0" borderId="0" xfId="0" applyFont="1" applyAlignment="1">
      <alignment horizontal="left" vertical="center"/>
    </xf>
    <xf numFmtId="0" fontId="41" fillId="0" borderId="27" xfId="0" applyFont="1" applyBorder="1" applyAlignment="1">
      <alignment horizontal="left" vertical="center"/>
    </xf>
    <xf numFmtId="0" fontId="40" fillId="0" borderId="1" xfId="0" applyFont="1" applyFill="1" applyBorder="1" applyAlignment="1">
      <alignment horizontal="left" vertical="center"/>
    </xf>
    <xf numFmtId="0" fontId="40" fillId="0" borderId="1" xfId="0" applyFont="1" applyFill="1" applyBorder="1" applyAlignment="1">
      <alignment horizontal="center" vertical="center"/>
    </xf>
    <xf numFmtId="0" fontId="37" fillId="0" borderId="30" xfId="0" applyFont="1" applyBorder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37" fillId="0" borderId="31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center" vertical="center" wrapText="1"/>
    </xf>
    <xf numFmtId="0" fontId="37" fillId="0" borderId="24" xfId="0" applyFont="1" applyBorder="1" applyAlignment="1">
      <alignment horizontal="left" vertical="center" wrapText="1"/>
    </xf>
    <xf numFmtId="0" fontId="37" fillId="0" borderId="25" xfId="0" applyFont="1" applyBorder="1" applyAlignment="1">
      <alignment horizontal="left" vertical="center" wrapText="1"/>
    </xf>
    <xf numFmtId="0" fontId="37" fillId="0" borderId="26" xfId="0" applyFont="1" applyBorder="1" applyAlignment="1">
      <alignment horizontal="left" vertical="center" wrapText="1"/>
    </xf>
    <xf numFmtId="0" fontId="37" fillId="0" borderId="27" xfId="0" applyFont="1" applyBorder="1" applyAlignment="1">
      <alignment horizontal="left" vertical="center" wrapText="1"/>
    </xf>
    <xf numFmtId="0" fontId="37" fillId="0" borderId="28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/>
    </xf>
    <xf numFmtId="0" fontId="41" fillId="0" borderId="28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/>
    </xf>
    <xf numFmtId="0" fontId="41" fillId="0" borderId="30" xfId="0" applyFont="1" applyBorder="1" applyAlignment="1">
      <alignment horizontal="left" vertical="center" wrapText="1"/>
    </xf>
    <xf numFmtId="0" fontId="41" fillId="0" borderId="29" xfId="0" applyFont="1" applyBorder="1" applyAlignment="1">
      <alignment horizontal="left" vertical="center" wrapText="1"/>
    </xf>
    <xf numFmtId="0" fontId="41" fillId="0" borderId="31" xfId="0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top"/>
    </xf>
    <xf numFmtId="0" fontId="40" fillId="0" borderId="1" xfId="0" applyFont="1" applyBorder="1" applyAlignment="1">
      <alignment horizontal="center" vertical="top"/>
    </xf>
    <xf numFmtId="0" fontId="41" fillId="0" borderId="30" xfId="0" applyFont="1" applyBorder="1" applyAlignment="1">
      <alignment horizontal="left" vertical="center"/>
    </xf>
    <xf numFmtId="0" fontId="41" fillId="0" borderId="31" xfId="0" applyFont="1" applyBorder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3" fillId="0" borderId="0" xfId="0" applyFont="1" applyAlignment="1">
      <alignment vertical="center"/>
    </xf>
    <xf numFmtId="0" fontId="39" fillId="0" borderId="1" xfId="0" applyFont="1" applyBorder="1" applyAlignment="1">
      <alignment vertical="center"/>
    </xf>
    <xf numFmtId="0" fontId="43" fillId="0" borderId="29" xfId="0" applyFont="1" applyBorder="1" applyAlignment="1">
      <alignment vertical="center"/>
    </xf>
    <xf numFmtId="0" fontId="39" fillId="0" borderId="29" xfId="0" applyFont="1" applyBorder="1" applyAlignment="1">
      <alignment vertical="center"/>
    </xf>
    <xf numFmtId="0" fontId="40" fillId="0" borderId="1" xfId="0" applyFont="1" applyBorder="1" applyAlignment="1">
      <alignment vertical="top"/>
    </xf>
    <xf numFmtId="49" fontId="40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39" fillId="0" borderId="29" xfId="0" applyFont="1" applyBorder="1" applyAlignment="1">
      <alignment horizontal="left"/>
    </xf>
    <xf numFmtId="0" fontId="43" fillId="0" borderId="29" xfId="0" applyFont="1" applyBorder="1" applyAlignment="1"/>
    <xf numFmtId="0" fontId="37" fillId="0" borderId="27" xfId="0" applyFont="1" applyBorder="1" applyAlignment="1">
      <alignment vertical="top"/>
    </xf>
    <xf numFmtId="0" fontId="37" fillId="0" borderId="28" xfId="0" applyFont="1" applyBorder="1" applyAlignment="1">
      <alignment vertical="top"/>
    </xf>
    <xf numFmtId="0" fontId="37" fillId="0" borderId="30" xfId="0" applyFont="1" applyBorder="1" applyAlignment="1">
      <alignment vertical="top"/>
    </xf>
    <xf numFmtId="0" fontId="37" fillId="0" borderId="29" xfId="0" applyFont="1" applyBorder="1" applyAlignment="1">
      <alignment vertical="top"/>
    </xf>
    <xf numFmtId="0" fontId="37" fillId="0" borderId="31" xfId="0" applyFont="1" applyBorder="1" applyAlignment="1">
      <alignment vertical="top"/>
    </xf>
    <xf numFmtId="0" fontId="13" fillId="2" borderId="0" xfId="0" applyFont="1" applyFill="1" applyAlignment="1">
      <alignment horizontal="center" vertical="center"/>
    </xf>
    <xf numFmtId="0" fontId="0" fillId="0" borderId="0" xfId="0"/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left"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6" xfId="0" applyNumberFormat="1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26" fillId="0" borderId="0" xfId="0" applyFont="1" applyAlignment="1">
      <alignment horizontal="left" vertical="center" wrapText="1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21" fillId="5" borderId="7" xfId="0" applyFont="1" applyFill="1" applyBorder="1" applyAlignment="1">
      <alignment horizontal="center" vertical="center"/>
    </xf>
    <xf numFmtId="0" fontId="21" fillId="5" borderId="8" xfId="0" applyFont="1" applyFill="1" applyBorder="1" applyAlignment="1">
      <alignment horizontal="left" vertical="center"/>
    </xf>
    <xf numFmtId="0" fontId="21" fillId="5" borderId="8" xfId="0" applyFont="1" applyFill="1" applyBorder="1" applyAlignment="1">
      <alignment horizontal="right" vertical="center"/>
    </xf>
    <xf numFmtId="0" fontId="21" fillId="5" borderId="8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left" vertical="center"/>
    </xf>
    <xf numFmtId="0" fontId="20" fillId="0" borderId="15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0" fontId="40" fillId="0" borderId="1" xfId="0" applyFont="1" applyBorder="1" applyAlignment="1">
      <alignment horizontal="left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29" xfId="0" applyFont="1" applyBorder="1" applyAlignment="1">
      <alignment horizontal="left" wrapText="1"/>
    </xf>
    <xf numFmtId="0" fontId="38" fillId="0" borderId="1" xfId="0" applyFont="1" applyBorder="1" applyAlignment="1">
      <alignment horizontal="center" vertical="center"/>
    </xf>
    <xf numFmtId="49" fontId="40" fillId="0" borderId="1" xfId="0" applyNumberFormat="1" applyFont="1" applyBorder="1" applyAlignment="1">
      <alignment horizontal="left" vertical="center" wrapText="1"/>
    </xf>
    <xf numFmtId="0" fontId="40" fillId="0" borderId="1" xfId="0" applyFont="1" applyBorder="1" applyAlignment="1">
      <alignment horizontal="left" vertical="top"/>
    </xf>
    <xf numFmtId="0" fontId="40" fillId="0" borderId="1" xfId="0" applyFont="1" applyBorder="1" applyAlignment="1">
      <alignment horizontal="left" vertical="center"/>
    </xf>
    <xf numFmtId="0" fontId="39" fillId="0" borderId="29" xfId="0" applyFont="1" applyBorder="1" applyAlignment="1">
      <alignment horizontal="left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60"/>
  <sheetViews>
    <sheetView showGridLines="0" workbookViewId="0">
      <selection activeCell="AN8" sqref="AN8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pans="1:74" s="1" customFormat="1" ht="36.950000000000003" customHeight="1">
      <c r="AR2" s="278" t="s">
        <v>6</v>
      </c>
      <c r="AS2" s="279"/>
      <c r="AT2" s="279"/>
      <c r="AU2" s="279"/>
      <c r="AV2" s="279"/>
      <c r="AW2" s="279"/>
      <c r="AX2" s="279"/>
      <c r="AY2" s="279"/>
      <c r="AZ2" s="279"/>
      <c r="BA2" s="279"/>
      <c r="BB2" s="279"/>
      <c r="BC2" s="279"/>
      <c r="BD2" s="279"/>
      <c r="BE2" s="279"/>
      <c r="BS2" s="18" t="s">
        <v>7</v>
      </c>
      <c r="BT2" s="18" t="s">
        <v>8</v>
      </c>
    </row>
    <row r="3" spans="1:74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7</v>
      </c>
      <c r="BT3" s="18" t="s">
        <v>9</v>
      </c>
    </row>
    <row r="4" spans="1:74" s="1" customFormat="1" ht="24.95" customHeight="1">
      <c r="B4" s="21"/>
      <c r="D4" s="22" t="s">
        <v>10</v>
      </c>
      <c r="AR4" s="21"/>
      <c r="AS4" s="23" t="s">
        <v>11</v>
      </c>
      <c r="BE4" s="24" t="s">
        <v>12</v>
      </c>
      <c r="BS4" s="18" t="s">
        <v>13</v>
      </c>
    </row>
    <row r="5" spans="1:74" s="1" customFormat="1" ht="12" customHeight="1">
      <c r="B5" s="21"/>
      <c r="D5" s="25" t="s">
        <v>14</v>
      </c>
      <c r="K5" s="290" t="s">
        <v>15</v>
      </c>
      <c r="L5" s="279"/>
      <c r="M5" s="279"/>
      <c r="N5" s="279"/>
      <c r="O5" s="279"/>
      <c r="P5" s="279"/>
      <c r="Q5" s="279"/>
      <c r="R5" s="279"/>
      <c r="S5" s="279"/>
      <c r="T5" s="279"/>
      <c r="U5" s="279"/>
      <c r="V5" s="279"/>
      <c r="W5" s="279"/>
      <c r="X5" s="279"/>
      <c r="Y5" s="279"/>
      <c r="Z5" s="279"/>
      <c r="AA5" s="279"/>
      <c r="AB5" s="279"/>
      <c r="AC5" s="279"/>
      <c r="AD5" s="279"/>
      <c r="AE5" s="279"/>
      <c r="AF5" s="279"/>
      <c r="AG5" s="279"/>
      <c r="AH5" s="279"/>
      <c r="AI5" s="279"/>
      <c r="AJ5" s="279"/>
      <c r="AK5" s="279"/>
      <c r="AL5" s="279"/>
      <c r="AM5" s="279"/>
      <c r="AN5" s="279"/>
      <c r="AO5" s="279"/>
      <c r="AR5" s="21"/>
      <c r="BE5" s="287" t="s">
        <v>16</v>
      </c>
      <c r="BS5" s="18" t="s">
        <v>7</v>
      </c>
    </row>
    <row r="6" spans="1:74" s="1" customFormat="1" ht="36.950000000000003" customHeight="1">
      <c r="B6" s="21"/>
      <c r="D6" s="27" t="s">
        <v>17</v>
      </c>
      <c r="K6" s="291" t="s">
        <v>18</v>
      </c>
      <c r="L6" s="279"/>
      <c r="M6" s="279"/>
      <c r="N6" s="279"/>
      <c r="O6" s="279"/>
      <c r="P6" s="279"/>
      <c r="Q6" s="279"/>
      <c r="R6" s="279"/>
      <c r="S6" s="279"/>
      <c r="T6" s="279"/>
      <c r="U6" s="279"/>
      <c r="V6" s="279"/>
      <c r="W6" s="279"/>
      <c r="X6" s="279"/>
      <c r="Y6" s="279"/>
      <c r="Z6" s="279"/>
      <c r="AA6" s="279"/>
      <c r="AB6" s="279"/>
      <c r="AC6" s="279"/>
      <c r="AD6" s="279"/>
      <c r="AE6" s="279"/>
      <c r="AF6" s="279"/>
      <c r="AG6" s="279"/>
      <c r="AH6" s="279"/>
      <c r="AI6" s="279"/>
      <c r="AJ6" s="279"/>
      <c r="AK6" s="279"/>
      <c r="AL6" s="279"/>
      <c r="AM6" s="279"/>
      <c r="AN6" s="279"/>
      <c r="AO6" s="279"/>
      <c r="AR6" s="21"/>
      <c r="BE6" s="288"/>
      <c r="BS6" s="18" t="s">
        <v>7</v>
      </c>
    </row>
    <row r="7" spans="1:74" s="1" customFormat="1" ht="12" customHeight="1">
      <c r="B7" s="21"/>
      <c r="D7" s="28" t="s">
        <v>19</v>
      </c>
      <c r="K7" s="26" t="s">
        <v>3</v>
      </c>
      <c r="AK7" s="28" t="s">
        <v>20</v>
      </c>
      <c r="AN7" s="26" t="s">
        <v>3</v>
      </c>
      <c r="AR7" s="21"/>
      <c r="BE7" s="288"/>
      <c r="BS7" s="18" t="s">
        <v>7</v>
      </c>
    </row>
    <row r="8" spans="1:74" s="1" customFormat="1" ht="12" customHeight="1">
      <c r="B8" s="21"/>
      <c r="D8" s="28" t="s">
        <v>21</v>
      </c>
      <c r="K8" s="26" t="s">
        <v>22</v>
      </c>
      <c r="AK8" s="28" t="s">
        <v>23</v>
      </c>
      <c r="AN8" s="29"/>
      <c r="AR8" s="21"/>
      <c r="BE8" s="288"/>
      <c r="BS8" s="18" t="s">
        <v>7</v>
      </c>
    </row>
    <row r="9" spans="1:74" s="1" customFormat="1" ht="14.45" customHeight="1">
      <c r="B9" s="21"/>
      <c r="AR9" s="21"/>
      <c r="BE9" s="288"/>
      <c r="BS9" s="18" t="s">
        <v>7</v>
      </c>
    </row>
    <row r="10" spans="1:74" s="1" customFormat="1" ht="12" customHeight="1">
      <c r="B10" s="21"/>
      <c r="D10" s="28" t="s">
        <v>24</v>
      </c>
      <c r="AK10" s="28" t="s">
        <v>25</v>
      </c>
      <c r="AN10" s="26" t="s">
        <v>26</v>
      </c>
      <c r="AR10" s="21"/>
      <c r="BE10" s="288"/>
      <c r="BS10" s="18" t="s">
        <v>7</v>
      </c>
    </row>
    <row r="11" spans="1:74" s="1" customFormat="1" ht="18.399999999999999" customHeight="1">
      <c r="B11" s="21"/>
      <c r="E11" s="26" t="s">
        <v>27</v>
      </c>
      <c r="AK11" s="28" t="s">
        <v>28</v>
      </c>
      <c r="AN11" s="26" t="s">
        <v>29</v>
      </c>
      <c r="AR11" s="21"/>
      <c r="BE11" s="288"/>
      <c r="BS11" s="18" t="s">
        <v>7</v>
      </c>
    </row>
    <row r="12" spans="1:74" s="1" customFormat="1" ht="6.95" customHeight="1">
      <c r="B12" s="21"/>
      <c r="AR12" s="21"/>
      <c r="BE12" s="288"/>
      <c r="BS12" s="18" t="s">
        <v>7</v>
      </c>
    </row>
    <row r="13" spans="1:74" s="1" customFormat="1" ht="12" customHeight="1">
      <c r="B13" s="21"/>
      <c r="D13" s="28" t="s">
        <v>30</v>
      </c>
      <c r="AK13" s="28" t="s">
        <v>25</v>
      </c>
      <c r="AN13" s="30" t="s">
        <v>31</v>
      </c>
      <c r="AR13" s="21"/>
      <c r="BE13" s="288"/>
      <c r="BS13" s="18" t="s">
        <v>7</v>
      </c>
    </row>
    <row r="14" spans="1:74" ht="12.75">
      <c r="B14" s="21"/>
      <c r="E14" s="292" t="s">
        <v>31</v>
      </c>
      <c r="F14" s="293"/>
      <c r="G14" s="293"/>
      <c r="H14" s="293"/>
      <c r="I14" s="293"/>
      <c r="J14" s="293"/>
      <c r="K14" s="293"/>
      <c r="L14" s="293"/>
      <c r="M14" s="293"/>
      <c r="N14" s="293"/>
      <c r="O14" s="293"/>
      <c r="P14" s="293"/>
      <c r="Q14" s="293"/>
      <c r="R14" s="293"/>
      <c r="S14" s="293"/>
      <c r="T14" s="293"/>
      <c r="U14" s="293"/>
      <c r="V14" s="293"/>
      <c r="W14" s="293"/>
      <c r="X14" s="293"/>
      <c r="Y14" s="293"/>
      <c r="Z14" s="293"/>
      <c r="AA14" s="293"/>
      <c r="AB14" s="293"/>
      <c r="AC14" s="293"/>
      <c r="AD14" s="293"/>
      <c r="AE14" s="293"/>
      <c r="AF14" s="293"/>
      <c r="AG14" s="293"/>
      <c r="AH14" s="293"/>
      <c r="AI14" s="293"/>
      <c r="AJ14" s="293"/>
      <c r="AK14" s="28" t="s">
        <v>28</v>
      </c>
      <c r="AN14" s="30" t="s">
        <v>31</v>
      </c>
      <c r="AR14" s="21"/>
      <c r="BE14" s="288"/>
      <c r="BS14" s="18" t="s">
        <v>7</v>
      </c>
    </row>
    <row r="15" spans="1:74" s="1" customFormat="1" ht="6.95" customHeight="1">
      <c r="B15" s="21"/>
      <c r="AR15" s="21"/>
      <c r="BE15" s="288"/>
      <c r="BS15" s="18" t="s">
        <v>32</v>
      </c>
    </row>
    <row r="16" spans="1:74" s="1" customFormat="1" ht="12" customHeight="1">
      <c r="B16" s="21"/>
      <c r="D16" s="28" t="s">
        <v>33</v>
      </c>
      <c r="AK16" s="28" t="s">
        <v>25</v>
      </c>
      <c r="AN16" s="26" t="s">
        <v>34</v>
      </c>
      <c r="AR16" s="21"/>
      <c r="BE16" s="288"/>
      <c r="BS16" s="18" t="s">
        <v>32</v>
      </c>
    </row>
    <row r="17" spans="1:71" s="1" customFormat="1" ht="18.399999999999999" customHeight="1">
      <c r="B17" s="21"/>
      <c r="E17" s="26" t="s">
        <v>35</v>
      </c>
      <c r="AK17" s="28" t="s">
        <v>28</v>
      </c>
      <c r="AN17" s="26" t="s">
        <v>36</v>
      </c>
      <c r="AR17" s="21"/>
      <c r="BE17" s="288"/>
      <c r="BS17" s="18" t="s">
        <v>32</v>
      </c>
    </row>
    <row r="18" spans="1:71" s="1" customFormat="1" ht="6.95" customHeight="1">
      <c r="B18" s="21"/>
      <c r="AR18" s="21"/>
      <c r="BE18" s="288"/>
      <c r="BS18" s="18" t="s">
        <v>37</v>
      </c>
    </row>
    <row r="19" spans="1:71" s="1" customFormat="1" ht="12" customHeight="1">
      <c r="B19" s="21"/>
      <c r="D19" s="28" t="s">
        <v>38</v>
      </c>
      <c r="AK19" s="28" t="s">
        <v>25</v>
      </c>
      <c r="AN19" s="26" t="s">
        <v>3</v>
      </c>
      <c r="AR19" s="21"/>
      <c r="BE19" s="288"/>
      <c r="BS19" s="18" t="s">
        <v>37</v>
      </c>
    </row>
    <row r="20" spans="1:71" s="1" customFormat="1" ht="18.399999999999999" customHeight="1">
      <c r="B20" s="21"/>
      <c r="E20" s="26" t="s">
        <v>22</v>
      </c>
      <c r="AK20" s="28" t="s">
        <v>28</v>
      </c>
      <c r="AN20" s="26" t="s">
        <v>3</v>
      </c>
      <c r="AR20" s="21"/>
      <c r="BE20" s="288"/>
      <c r="BS20" s="18" t="s">
        <v>32</v>
      </c>
    </row>
    <row r="21" spans="1:71" s="1" customFormat="1" ht="6.95" customHeight="1">
      <c r="B21" s="21"/>
      <c r="AR21" s="21"/>
      <c r="BE21" s="288"/>
    </row>
    <row r="22" spans="1:71" s="1" customFormat="1" ht="12" customHeight="1">
      <c r="B22" s="21"/>
      <c r="D22" s="28" t="s">
        <v>39</v>
      </c>
      <c r="AR22" s="21"/>
      <c r="BE22" s="288"/>
    </row>
    <row r="23" spans="1:71" s="1" customFormat="1" ht="47.25" customHeight="1">
      <c r="B23" s="21"/>
      <c r="E23" s="294" t="s">
        <v>40</v>
      </c>
      <c r="F23" s="294"/>
      <c r="G23" s="294"/>
      <c r="H23" s="294"/>
      <c r="I23" s="294"/>
      <c r="J23" s="294"/>
      <c r="K23" s="294"/>
      <c r="L23" s="294"/>
      <c r="M23" s="294"/>
      <c r="N23" s="294"/>
      <c r="O23" s="294"/>
      <c r="P23" s="294"/>
      <c r="Q23" s="294"/>
      <c r="R23" s="294"/>
      <c r="S23" s="294"/>
      <c r="T23" s="294"/>
      <c r="U23" s="294"/>
      <c r="V23" s="294"/>
      <c r="W23" s="294"/>
      <c r="X23" s="294"/>
      <c r="Y23" s="294"/>
      <c r="Z23" s="294"/>
      <c r="AA23" s="294"/>
      <c r="AB23" s="294"/>
      <c r="AC23" s="294"/>
      <c r="AD23" s="294"/>
      <c r="AE23" s="294"/>
      <c r="AF23" s="294"/>
      <c r="AG23" s="294"/>
      <c r="AH23" s="294"/>
      <c r="AI23" s="294"/>
      <c r="AJ23" s="294"/>
      <c r="AK23" s="294"/>
      <c r="AL23" s="294"/>
      <c r="AM23" s="294"/>
      <c r="AN23" s="294"/>
      <c r="AR23" s="21"/>
      <c r="BE23" s="288"/>
    </row>
    <row r="24" spans="1:71" s="1" customFormat="1" ht="6.95" customHeight="1">
      <c r="B24" s="21"/>
      <c r="AR24" s="21"/>
      <c r="BE24" s="288"/>
    </row>
    <row r="25" spans="1:71" s="1" customFormat="1" ht="6.95" customHeight="1">
      <c r="B25" s="2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R25" s="21"/>
      <c r="BE25" s="288"/>
    </row>
    <row r="26" spans="1:71" s="2" customFormat="1" ht="25.9" customHeight="1">
      <c r="A26" s="33"/>
      <c r="B26" s="34"/>
      <c r="C26" s="33"/>
      <c r="D26" s="35" t="s">
        <v>41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295">
        <f>ROUND(AG54,0)</f>
        <v>0</v>
      </c>
      <c r="AL26" s="296"/>
      <c r="AM26" s="296"/>
      <c r="AN26" s="296"/>
      <c r="AO26" s="296"/>
      <c r="AP26" s="33"/>
      <c r="AQ26" s="33"/>
      <c r="AR26" s="34"/>
      <c r="BE26" s="288"/>
    </row>
    <row r="27" spans="1:7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4"/>
      <c r="BE27" s="288"/>
    </row>
    <row r="28" spans="1:71" s="2" customFormat="1" ht="12.75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297" t="s">
        <v>42</v>
      </c>
      <c r="M28" s="297"/>
      <c r="N28" s="297"/>
      <c r="O28" s="297"/>
      <c r="P28" s="297"/>
      <c r="Q28" s="33"/>
      <c r="R28" s="33"/>
      <c r="S28" s="33"/>
      <c r="T28" s="33"/>
      <c r="U28" s="33"/>
      <c r="V28" s="33"/>
      <c r="W28" s="297" t="s">
        <v>43</v>
      </c>
      <c r="X28" s="297"/>
      <c r="Y28" s="297"/>
      <c r="Z28" s="297"/>
      <c r="AA28" s="297"/>
      <c r="AB28" s="297"/>
      <c r="AC28" s="297"/>
      <c r="AD28" s="297"/>
      <c r="AE28" s="297"/>
      <c r="AF28" s="33"/>
      <c r="AG28" s="33"/>
      <c r="AH28" s="33"/>
      <c r="AI28" s="33"/>
      <c r="AJ28" s="33"/>
      <c r="AK28" s="297" t="s">
        <v>44</v>
      </c>
      <c r="AL28" s="297"/>
      <c r="AM28" s="297"/>
      <c r="AN28" s="297"/>
      <c r="AO28" s="297"/>
      <c r="AP28" s="33"/>
      <c r="AQ28" s="33"/>
      <c r="AR28" s="34"/>
      <c r="BE28" s="288"/>
    </row>
    <row r="29" spans="1:71" s="3" customFormat="1" ht="14.45" customHeight="1">
      <c r="B29" s="38"/>
      <c r="D29" s="28" t="s">
        <v>45</v>
      </c>
      <c r="F29" s="28" t="s">
        <v>46</v>
      </c>
      <c r="L29" s="282">
        <v>0.21</v>
      </c>
      <c r="M29" s="281"/>
      <c r="N29" s="281"/>
      <c r="O29" s="281"/>
      <c r="P29" s="281"/>
      <c r="W29" s="280">
        <f>ROUND(AZ54, 0)</f>
        <v>0</v>
      </c>
      <c r="X29" s="281"/>
      <c r="Y29" s="281"/>
      <c r="Z29" s="281"/>
      <c r="AA29" s="281"/>
      <c r="AB29" s="281"/>
      <c r="AC29" s="281"/>
      <c r="AD29" s="281"/>
      <c r="AE29" s="281"/>
      <c r="AK29" s="280">
        <f>ROUND(AV54, 0)</f>
        <v>0</v>
      </c>
      <c r="AL29" s="281"/>
      <c r="AM29" s="281"/>
      <c r="AN29" s="281"/>
      <c r="AO29" s="281"/>
      <c r="AR29" s="38"/>
      <c r="BE29" s="289"/>
    </row>
    <row r="30" spans="1:71" s="3" customFormat="1" ht="14.45" customHeight="1">
      <c r="B30" s="38"/>
      <c r="F30" s="28" t="s">
        <v>47</v>
      </c>
      <c r="L30" s="282">
        <v>0.15</v>
      </c>
      <c r="M30" s="281"/>
      <c r="N30" s="281"/>
      <c r="O30" s="281"/>
      <c r="P30" s="281"/>
      <c r="W30" s="280">
        <f>ROUND(BA54, 0)</f>
        <v>0</v>
      </c>
      <c r="X30" s="281"/>
      <c r="Y30" s="281"/>
      <c r="Z30" s="281"/>
      <c r="AA30" s="281"/>
      <c r="AB30" s="281"/>
      <c r="AC30" s="281"/>
      <c r="AD30" s="281"/>
      <c r="AE30" s="281"/>
      <c r="AK30" s="280">
        <f>ROUND(AW54, 0)</f>
        <v>0</v>
      </c>
      <c r="AL30" s="281"/>
      <c r="AM30" s="281"/>
      <c r="AN30" s="281"/>
      <c r="AO30" s="281"/>
      <c r="AR30" s="38"/>
      <c r="BE30" s="289"/>
    </row>
    <row r="31" spans="1:71" s="3" customFormat="1" ht="14.45" hidden="1" customHeight="1">
      <c r="B31" s="38"/>
      <c r="F31" s="28" t="s">
        <v>48</v>
      </c>
      <c r="L31" s="282">
        <v>0.21</v>
      </c>
      <c r="M31" s="281"/>
      <c r="N31" s="281"/>
      <c r="O31" s="281"/>
      <c r="P31" s="281"/>
      <c r="W31" s="280">
        <f>ROUND(BB54, 0)</f>
        <v>0</v>
      </c>
      <c r="X31" s="281"/>
      <c r="Y31" s="281"/>
      <c r="Z31" s="281"/>
      <c r="AA31" s="281"/>
      <c r="AB31" s="281"/>
      <c r="AC31" s="281"/>
      <c r="AD31" s="281"/>
      <c r="AE31" s="281"/>
      <c r="AK31" s="280">
        <v>0</v>
      </c>
      <c r="AL31" s="281"/>
      <c r="AM31" s="281"/>
      <c r="AN31" s="281"/>
      <c r="AO31" s="281"/>
      <c r="AR31" s="38"/>
      <c r="BE31" s="289"/>
    </row>
    <row r="32" spans="1:71" s="3" customFormat="1" ht="14.45" hidden="1" customHeight="1">
      <c r="B32" s="38"/>
      <c r="F32" s="28" t="s">
        <v>49</v>
      </c>
      <c r="L32" s="282">
        <v>0.15</v>
      </c>
      <c r="M32" s="281"/>
      <c r="N32" s="281"/>
      <c r="O32" s="281"/>
      <c r="P32" s="281"/>
      <c r="W32" s="280">
        <f>ROUND(BC54, 0)</f>
        <v>0</v>
      </c>
      <c r="X32" s="281"/>
      <c r="Y32" s="281"/>
      <c r="Z32" s="281"/>
      <c r="AA32" s="281"/>
      <c r="AB32" s="281"/>
      <c r="AC32" s="281"/>
      <c r="AD32" s="281"/>
      <c r="AE32" s="281"/>
      <c r="AK32" s="280">
        <v>0</v>
      </c>
      <c r="AL32" s="281"/>
      <c r="AM32" s="281"/>
      <c r="AN32" s="281"/>
      <c r="AO32" s="281"/>
      <c r="AR32" s="38"/>
      <c r="BE32" s="289"/>
    </row>
    <row r="33" spans="1:57" s="3" customFormat="1" ht="14.45" hidden="1" customHeight="1">
      <c r="B33" s="38"/>
      <c r="F33" s="28" t="s">
        <v>50</v>
      </c>
      <c r="L33" s="282">
        <v>0</v>
      </c>
      <c r="M33" s="281"/>
      <c r="N33" s="281"/>
      <c r="O33" s="281"/>
      <c r="P33" s="281"/>
      <c r="W33" s="280">
        <f>ROUND(BD54, 0)</f>
        <v>0</v>
      </c>
      <c r="X33" s="281"/>
      <c r="Y33" s="281"/>
      <c r="Z33" s="281"/>
      <c r="AA33" s="281"/>
      <c r="AB33" s="281"/>
      <c r="AC33" s="281"/>
      <c r="AD33" s="281"/>
      <c r="AE33" s="281"/>
      <c r="AK33" s="280">
        <v>0</v>
      </c>
      <c r="AL33" s="281"/>
      <c r="AM33" s="281"/>
      <c r="AN33" s="281"/>
      <c r="AO33" s="281"/>
      <c r="AR33" s="38"/>
    </row>
    <row r="34" spans="1:57" s="2" customFormat="1" ht="6.95" customHeight="1">
      <c r="A34" s="33"/>
      <c r="B34" s="34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4"/>
      <c r="BE34" s="33"/>
    </row>
    <row r="35" spans="1:57" s="2" customFormat="1" ht="25.9" customHeight="1">
      <c r="A35" s="33"/>
      <c r="B35" s="34"/>
      <c r="C35" s="39"/>
      <c r="D35" s="40" t="s">
        <v>51</v>
      </c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2" t="s">
        <v>52</v>
      </c>
      <c r="U35" s="41"/>
      <c r="V35" s="41"/>
      <c r="W35" s="41"/>
      <c r="X35" s="286" t="s">
        <v>53</v>
      </c>
      <c r="Y35" s="284"/>
      <c r="Z35" s="284"/>
      <c r="AA35" s="284"/>
      <c r="AB35" s="284"/>
      <c r="AC35" s="41"/>
      <c r="AD35" s="41"/>
      <c r="AE35" s="41"/>
      <c r="AF35" s="41"/>
      <c r="AG35" s="41"/>
      <c r="AH35" s="41"/>
      <c r="AI35" s="41"/>
      <c r="AJ35" s="41"/>
      <c r="AK35" s="283">
        <f>SUM(AK26:AK33)</f>
        <v>0</v>
      </c>
      <c r="AL35" s="284"/>
      <c r="AM35" s="284"/>
      <c r="AN35" s="284"/>
      <c r="AO35" s="285"/>
      <c r="AP35" s="39"/>
      <c r="AQ35" s="39"/>
      <c r="AR35" s="34"/>
      <c r="BE35" s="33"/>
    </row>
    <row r="36" spans="1:57" s="2" customFormat="1" ht="6.95" customHeight="1">
      <c r="A36" s="33"/>
      <c r="B36" s="34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4"/>
      <c r="BE36" s="33"/>
    </row>
    <row r="37" spans="1:57" s="2" customFormat="1" ht="6.95" customHeight="1">
      <c r="A37" s="33"/>
      <c r="B37" s="43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34"/>
      <c r="BE37" s="33"/>
    </row>
    <row r="41" spans="1:57" s="2" customFormat="1" ht="6.95" customHeight="1">
      <c r="A41" s="33"/>
      <c r="B41" s="45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34"/>
      <c r="BE41" s="33"/>
    </row>
    <row r="42" spans="1:57" s="2" customFormat="1" ht="24.95" customHeight="1">
      <c r="A42" s="33"/>
      <c r="B42" s="34"/>
      <c r="C42" s="22" t="s">
        <v>54</v>
      </c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4"/>
      <c r="BE42" s="33"/>
    </row>
    <row r="43" spans="1:57" s="2" customFormat="1" ht="6.95" customHeight="1">
      <c r="A43" s="33"/>
      <c r="B43" s="34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4"/>
      <c r="BE43" s="33"/>
    </row>
    <row r="44" spans="1:57" s="4" customFormat="1" ht="12" customHeight="1">
      <c r="B44" s="47"/>
      <c r="C44" s="28" t="s">
        <v>14</v>
      </c>
      <c r="L44" s="4" t="str">
        <f>K5</f>
        <v>21-20-002</v>
      </c>
      <c r="AR44" s="47"/>
    </row>
    <row r="45" spans="1:57" s="5" customFormat="1" ht="36.950000000000003" customHeight="1">
      <c r="B45" s="48"/>
      <c r="C45" s="49" t="s">
        <v>17</v>
      </c>
      <c r="L45" s="307" t="str">
        <f>K6</f>
        <v>Brno, Mlýnské nábřeží - rekonstrukce vodovodu</v>
      </c>
      <c r="M45" s="308"/>
      <c r="N45" s="308"/>
      <c r="O45" s="308"/>
      <c r="P45" s="308"/>
      <c r="Q45" s="308"/>
      <c r="R45" s="308"/>
      <c r="S45" s="308"/>
      <c r="T45" s="308"/>
      <c r="U45" s="308"/>
      <c r="V45" s="308"/>
      <c r="W45" s="308"/>
      <c r="X45" s="308"/>
      <c r="Y45" s="308"/>
      <c r="Z45" s="308"/>
      <c r="AA45" s="308"/>
      <c r="AB45" s="308"/>
      <c r="AC45" s="308"/>
      <c r="AD45" s="308"/>
      <c r="AE45" s="308"/>
      <c r="AF45" s="308"/>
      <c r="AG45" s="308"/>
      <c r="AH45" s="308"/>
      <c r="AI45" s="308"/>
      <c r="AJ45" s="308"/>
      <c r="AK45" s="308"/>
      <c r="AL45" s="308"/>
      <c r="AM45" s="308"/>
      <c r="AN45" s="308"/>
      <c r="AO45" s="308"/>
      <c r="AR45" s="48"/>
    </row>
    <row r="46" spans="1:57" s="2" customFormat="1" ht="6.95" customHeight="1">
      <c r="A46" s="33"/>
      <c r="B46" s="34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4"/>
      <c r="BE46" s="33"/>
    </row>
    <row r="47" spans="1:57" s="2" customFormat="1" ht="12" customHeight="1">
      <c r="A47" s="33"/>
      <c r="B47" s="34"/>
      <c r="C47" s="28" t="s">
        <v>21</v>
      </c>
      <c r="D47" s="33"/>
      <c r="E47" s="33"/>
      <c r="F47" s="33"/>
      <c r="G47" s="33"/>
      <c r="H47" s="33"/>
      <c r="I47" s="33"/>
      <c r="J47" s="33"/>
      <c r="K47" s="33"/>
      <c r="L47" s="50" t="str">
        <f>IF(K8="","",K8)</f>
        <v xml:space="preserve"> </v>
      </c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28" t="s">
        <v>23</v>
      </c>
      <c r="AJ47" s="33"/>
      <c r="AK47" s="33"/>
      <c r="AL47" s="33"/>
      <c r="AM47" s="309" t="str">
        <f>IF(AN8= "","",AN8)</f>
        <v/>
      </c>
      <c r="AN47" s="309"/>
      <c r="AO47" s="33"/>
      <c r="AP47" s="33"/>
      <c r="AQ47" s="33"/>
      <c r="AR47" s="34"/>
      <c r="BE47" s="33"/>
    </row>
    <row r="48" spans="1:57" s="2" customFormat="1" ht="6.95" customHeight="1">
      <c r="A48" s="33"/>
      <c r="B48" s="34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4"/>
      <c r="BE48" s="33"/>
    </row>
    <row r="49" spans="1:91" s="2" customFormat="1" ht="15.2" customHeight="1">
      <c r="A49" s="33"/>
      <c r="B49" s="34"/>
      <c r="C49" s="28" t="s">
        <v>24</v>
      </c>
      <c r="D49" s="33"/>
      <c r="E49" s="33"/>
      <c r="F49" s="33"/>
      <c r="G49" s="33"/>
      <c r="H49" s="33"/>
      <c r="I49" s="33"/>
      <c r="J49" s="33"/>
      <c r="K49" s="33"/>
      <c r="L49" s="4" t="str">
        <f>IF(E11= "","",E11)</f>
        <v>Brněnské vodárny a kanalizace a.s.</v>
      </c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28" t="s">
        <v>33</v>
      </c>
      <c r="AJ49" s="33"/>
      <c r="AK49" s="33"/>
      <c r="AL49" s="33"/>
      <c r="AM49" s="310" t="str">
        <f>IF(E17="","",E17)</f>
        <v>PROVO, spol. s r.o.</v>
      </c>
      <c r="AN49" s="311"/>
      <c r="AO49" s="311"/>
      <c r="AP49" s="311"/>
      <c r="AQ49" s="33"/>
      <c r="AR49" s="34"/>
      <c r="AS49" s="312" t="s">
        <v>55</v>
      </c>
      <c r="AT49" s="313"/>
      <c r="AU49" s="52"/>
      <c r="AV49" s="52"/>
      <c r="AW49" s="52"/>
      <c r="AX49" s="52"/>
      <c r="AY49" s="52"/>
      <c r="AZ49" s="52"/>
      <c r="BA49" s="52"/>
      <c r="BB49" s="52"/>
      <c r="BC49" s="52"/>
      <c r="BD49" s="53"/>
      <c r="BE49" s="33"/>
    </row>
    <row r="50" spans="1:91" s="2" customFormat="1" ht="15.2" customHeight="1">
      <c r="A50" s="33"/>
      <c r="B50" s="34"/>
      <c r="C50" s="28" t="s">
        <v>30</v>
      </c>
      <c r="D50" s="33"/>
      <c r="E50" s="33"/>
      <c r="F50" s="33"/>
      <c r="G50" s="33"/>
      <c r="H50" s="33"/>
      <c r="I50" s="33"/>
      <c r="J50" s="33"/>
      <c r="K50" s="33"/>
      <c r="L50" s="4" t="str">
        <f>IF(E14= "Vyplň údaj","",E14)</f>
        <v/>
      </c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28" t="s">
        <v>38</v>
      </c>
      <c r="AJ50" s="33"/>
      <c r="AK50" s="33"/>
      <c r="AL50" s="33"/>
      <c r="AM50" s="310" t="str">
        <f>IF(E20="","",E20)</f>
        <v xml:space="preserve"> </v>
      </c>
      <c r="AN50" s="311"/>
      <c r="AO50" s="311"/>
      <c r="AP50" s="311"/>
      <c r="AQ50" s="33"/>
      <c r="AR50" s="34"/>
      <c r="AS50" s="314"/>
      <c r="AT50" s="315"/>
      <c r="AU50" s="54"/>
      <c r="AV50" s="54"/>
      <c r="AW50" s="54"/>
      <c r="AX50" s="54"/>
      <c r="AY50" s="54"/>
      <c r="AZ50" s="54"/>
      <c r="BA50" s="54"/>
      <c r="BB50" s="54"/>
      <c r="BC50" s="54"/>
      <c r="BD50" s="55"/>
      <c r="BE50" s="33"/>
    </row>
    <row r="51" spans="1:91" s="2" customFormat="1" ht="10.9" customHeight="1">
      <c r="A51" s="33"/>
      <c r="B51" s="34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4"/>
      <c r="AS51" s="314"/>
      <c r="AT51" s="315"/>
      <c r="AU51" s="54"/>
      <c r="AV51" s="54"/>
      <c r="AW51" s="54"/>
      <c r="AX51" s="54"/>
      <c r="AY51" s="54"/>
      <c r="AZ51" s="54"/>
      <c r="BA51" s="54"/>
      <c r="BB51" s="54"/>
      <c r="BC51" s="54"/>
      <c r="BD51" s="55"/>
      <c r="BE51" s="33"/>
    </row>
    <row r="52" spans="1:91" s="2" customFormat="1" ht="29.25" customHeight="1">
      <c r="A52" s="33"/>
      <c r="B52" s="34"/>
      <c r="C52" s="303" t="s">
        <v>56</v>
      </c>
      <c r="D52" s="304"/>
      <c r="E52" s="304"/>
      <c r="F52" s="304"/>
      <c r="G52" s="304"/>
      <c r="H52" s="56"/>
      <c r="I52" s="306" t="s">
        <v>57</v>
      </c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  <c r="AE52" s="304"/>
      <c r="AF52" s="304"/>
      <c r="AG52" s="305" t="s">
        <v>58</v>
      </c>
      <c r="AH52" s="304"/>
      <c r="AI52" s="304"/>
      <c r="AJ52" s="304"/>
      <c r="AK52" s="304"/>
      <c r="AL52" s="304"/>
      <c r="AM52" s="304"/>
      <c r="AN52" s="306" t="s">
        <v>59</v>
      </c>
      <c r="AO52" s="304"/>
      <c r="AP52" s="304"/>
      <c r="AQ52" s="57" t="s">
        <v>60</v>
      </c>
      <c r="AR52" s="34"/>
      <c r="AS52" s="58" t="s">
        <v>61</v>
      </c>
      <c r="AT52" s="59" t="s">
        <v>62</v>
      </c>
      <c r="AU52" s="59" t="s">
        <v>63</v>
      </c>
      <c r="AV52" s="59" t="s">
        <v>64</v>
      </c>
      <c r="AW52" s="59" t="s">
        <v>65</v>
      </c>
      <c r="AX52" s="59" t="s">
        <v>66</v>
      </c>
      <c r="AY52" s="59" t="s">
        <v>67</v>
      </c>
      <c r="AZ52" s="59" t="s">
        <v>68</v>
      </c>
      <c r="BA52" s="59" t="s">
        <v>69</v>
      </c>
      <c r="BB52" s="59" t="s">
        <v>70</v>
      </c>
      <c r="BC52" s="59" t="s">
        <v>71</v>
      </c>
      <c r="BD52" s="60" t="s">
        <v>72</v>
      </c>
      <c r="BE52" s="33"/>
    </row>
    <row r="53" spans="1:91" s="2" customFormat="1" ht="10.9" customHeight="1">
      <c r="A53" s="33"/>
      <c r="B53" s="34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4"/>
      <c r="AS53" s="61"/>
      <c r="AT53" s="62"/>
      <c r="AU53" s="62"/>
      <c r="AV53" s="62"/>
      <c r="AW53" s="62"/>
      <c r="AX53" s="62"/>
      <c r="AY53" s="62"/>
      <c r="AZ53" s="62"/>
      <c r="BA53" s="62"/>
      <c r="BB53" s="62"/>
      <c r="BC53" s="62"/>
      <c r="BD53" s="63"/>
      <c r="BE53" s="33"/>
    </row>
    <row r="54" spans="1:91" s="6" customFormat="1" ht="32.450000000000003" customHeight="1">
      <c r="B54" s="64"/>
      <c r="C54" s="65" t="s">
        <v>73</v>
      </c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  <c r="AB54" s="66"/>
      <c r="AC54" s="66"/>
      <c r="AD54" s="66"/>
      <c r="AE54" s="66"/>
      <c r="AF54" s="66"/>
      <c r="AG54" s="301">
        <f>ROUND(SUM(AG55:AG58),0)</f>
        <v>0</v>
      </c>
      <c r="AH54" s="301"/>
      <c r="AI54" s="301"/>
      <c r="AJ54" s="301"/>
      <c r="AK54" s="301"/>
      <c r="AL54" s="301"/>
      <c r="AM54" s="301"/>
      <c r="AN54" s="302">
        <f>SUM(AG54,AT54)</f>
        <v>0</v>
      </c>
      <c r="AO54" s="302"/>
      <c r="AP54" s="302"/>
      <c r="AQ54" s="68" t="s">
        <v>3</v>
      </c>
      <c r="AR54" s="64"/>
      <c r="AS54" s="69">
        <f>ROUND(SUM(AS55:AS58),0)</f>
        <v>0</v>
      </c>
      <c r="AT54" s="70">
        <f>ROUND(SUM(AV54:AW54),0)</f>
        <v>0</v>
      </c>
      <c r="AU54" s="71">
        <f>ROUND(SUM(AU55:AU58),5)</f>
        <v>0</v>
      </c>
      <c r="AV54" s="70">
        <f>ROUND(AZ54*L29,0)</f>
        <v>0</v>
      </c>
      <c r="AW54" s="70">
        <f>ROUND(BA54*L30,0)</f>
        <v>0</v>
      </c>
      <c r="AX54" s="70">
        <f>ROUND(BB54*L29,0)</f>
        <v>0</v>
      </c>
      <c r="AY54" s="70">
        <f>ROUND(BC54*L30,0)</f>
        <v>0</v>
      </c>
      <c r="AZ54" s="70">
        <f>ROUND(SUM(AZ55:AZ58),0)</f>
        <v>0</v>
      </c>
      <c r="BA54" s="70">
        <f>ROUND(SUM(BA55:BA58),0)</f>
        <v>0</v>
      </c>
      <c r="BB54" s="70">
        <f>ROUND(SUM(BB55:BB58),0)</f>
        <v>0</v>
      </c>
      <c r="BC54" s="70">
        <f>ROUND(SUM(BC55:BC58),0)</f>
        <v>0</v>
      </c>
      <c r="BD54" s="72">
        <f>ROUND(SUM(BD55:BD58),0)</f>
        <v>0</v>
      </c>
      <c r="BS54" s="73" t="s">
        <v>74</v>
      </c>
      <c r="BT54" s="73" t="s">
        <v>75</v>
      </c>
      <c r="BU54" s="74" t="s">
        <v>76</v>
      </c>
      <c r="BV54" s="73" t="s">
        <v>77</v>
      </c>
      <c r="BW54" s="73" t="s">
        <v>5</v>
      </c>
      <c r="BX54" s="73" t="s">
        <v>78</v>
      </c>
      <c r="CL54" s="73" t="s">
        <v>3</v>
      </c>
    </row>
    <row r="55" spans="1:91" s="7" customFormat="1" ht="16.5" customHeight="1">
      <c r="A55" s="75" t="s">
        <v>79</v>
      </c>
      <c r="B55" s="76"/>
      <c r="C55" s="77"/>
      <c r="D55" s="300" t="s">
        <v>80</v>
      </c>
      <c r="E55" s="300"/>
      <c r="F55" s="300"/>
      <c r="G55" s="300"/>
      <c r="H55" s="300"/>
      <c r="I55" s="78"/>
      <c r="J55" s="300" t="s">
        <v>81</v>
      </c>
      <c r="K55" s="300"/>
      <c r="L55" s="300"/>
      <c r="M55" s="300"/>
      <c r="N55" s="300"/>
      <c r="O55" s="300"/>
      <c r="P55" s="300"/>
      <c r="Q55" s="300"/>
      <c r="R55" s="300"/>
      <c r="S55" s="300"/>
      <c r="T55" s="300"/>
      <c r="U55" s="300"/>
      <c r="V55" s="300"/>
      <c r="W55" s="300"/>
      <c r="X55" s="300"/>
      <c r="Y55" s="300"/>
      <c r="Z55" s="300"/>
      <c r="AA55" s="300"/>
      <c r="AB55" s="300"/>
      <c r="AC55" s="300"/>
      <c r="AD55" s="300"/>
      <c r="AE55" s="300"/>
      <c r="AF55" s="300"/>
      <c r="AG55" s="298">
        <f>'090 - Vedlejší a ostatní ...'!J30</f>
        <v>0</v>
      </c>
      <c r="AH55" s="299"/>
      <c r="AI55" s="299"/>
      <c r="AJ55" s="299"/>
      <c r="AK55" s="299"/>
      <c r="AL55" s="299"/>
      <c r="AM55" s="299"/>
      <c r="AN55" s="298">
        <f>SUM(AG55,AT55)</f>
        <v>0</v>
      </c>
      <c r="AO55" s="299"/>
      <c r="AP55" s="299"/>
      <c r="AQ55" s="79" t="s">
        <v>82</v>
      </c>
      <c r="AR55" s="76"/>
      <c r="AS55" s="80">
        <v>0</v>
      </c>
      <c r="AT55" s="81">
        <f>ROUND(SUM(AV55:AW55),0)</f>
        <v>0</v>
      </c>
      <c r="AU55" s="82">
        <f>'090 - Vedlejší a ostatní ...'!P81</f>
        <v>0</v>
      </c>
      <c r="AV55" s="81">
        <f>'090 - Vedlejší a ostatní ...'!J33</f>
        <v>0</v>
      </c>
      <c r="AW55" s="81">
        <f>'090 - Vedlejší a ostatní ...'!J34</f>
        <v>0</v>
      </c>
      <c r="AX55" s="81">
        <f>'090 - Vedlejší a ostatní ...'!J35</f>
        <v>0</v>
      </c>
      <c r="AY55" s="81">
        <f>'090 - Vedlejší a ostatní ...'!J36</f>
        <v>0</v>
      </c>
      <c r="AZ55" s="81">
        <f>'090 - Vedlejší a ostatní ...'!F33</f>
        <v>0</v>
      </c>
      <c r="BA55" s="81">
        <f>'090 - Vedlejší a ostatní ...'!F34</f>
        <v>0</v>
      </c>
      <c r="BB55" s="81">
        <f>'090 - Vedlejší a ostatní ...'!F35</f>
        <v>0</v>
      </c>
      <c r="BC55" s="81">
        <f>'090 - Vedlejší a ostatní ...'!F36</f>
        <v>0</v>
      </c>
      <c r="BD55" s="83">
        <f>'090 - Vedlejší a ostatní ...'!F37</f>
        <v>0</v>
      </c>
      <c r="BT55" s="84" t="s">
        <v>37</v>
      </c>
      <c r="BV55" s="84" t="s">
        <v>77</v>
      </c>
      <c r="BW55" s="84" t="s">
        <v>83</v>
      </c>
      <c r="BX55" s="84" t="s">
        <v>5</v>
      </c>
      <c r="CL55" s="84" t="s">
        <v>3</v>
      </c>
      <c r="CM55" s="84" t="s">
        <v>84</v>
      </c>
    </row>
    <row r="56" spans="1:91" s="7" customFormat="1" ht="24.75" customHeight="1">
      <c r="A56" s="75" t="s">
        <v>79</v>
      </c>
      <c r="B56" s="76"/>
      <c r="C56" s="77"/>
      <c r="D56" s="300" t="s">
        <v>85</v>
      </c>
      <c r="E56" s="300"/>
      <c r="F56" s="300"/>
      <c r="G56" s="300"/>
      <c r="H56" s="300"/>
      <c r="I56" s="78"/>
      <c r="J56" s="300" t="s">
        <v>86</v>
      </c>
      <c r="K56" s="300"/>
      <c r="L56" s="300"/>
      <c r="M56" s="300"/>
      <c r="N56" s="300"/>
      <c r="O56" s="300"/>
      <c r="P56" s="300"/>
      <c r="Q56" s="300"/>
      <c r="R56" s="300"/>
      <c r="S56" s="300"/>
      <c r="T56" s="300"/>
      <c r="U56" s="300"/>
      <c r="V56" s="300"/>
      <c r="W56" s="300"/>
      <c r="X56" s="300"/>
      <c r="Y56" s="300"/>
      <c r="Z56" s="300"/>
      <c r="AA56" s="300"/>
      <c r="AB56" s="300"/>
      <c r="AC56" s="300"/>
      <c r="AD56" s="300"/>
      <c r="AE56" s="300"/>
      <c r="AF56" s="300"/>
      <c r="AG56" s="298">
        <f>'100 - Obnova vozovky pro ...'!J30</f>
        <v>0</v>
      </c>
      <c r="AH56" s="299"/>
      <c r="AI56" s="299"/>
      <c r="AJ56" s="299"/>
      <c r="AK56" s="299"/>
      <c r="AL56" s="299"/>
      <c r="AM56" s="299"/>
      <c r="AN56" s="298">
        <f>SUM(AG56,AT56)</f>
        <v>0</v>
      </c>
      <c r="AO56" s="299"/>
      <c r="AP56" s="299"/>
      <c r="AQ56" s="79" t="s">
        <v>82</v>
      </c>
      <c r="AR56" s="76"/>
      <c r="AS56" s="80">
        <v>0</v>
      </c>
      <c r="AT56" s="81">
        <f>ROUND(SUM(AV56:AW56),0)</f>
        <v>0</v>
      </c>
      <c r="AU56" s="82">
        <f>'100 - Obnova vozovky pro ...'!P83</f>
        <v>0</v>
      </c>
      <c r="AV56" s="81">
        <f>'100 - Obnova vozovky pro ...'!J33</f>
        <v>0</v>
      </c>
      <c r="AW56" s="81">
        <f>'100 - Obnova vozovky pro ...'!J34</f>
        <v>0</v>
      </c>
      <c r="AX56" s="81">
        <f>'100 - Obnova vozovky pro ...'!J35</f>
        <v>0</v>
      </c>
      <c r="AY56" s="81">
        <f>'100 - Obnova vozovky pro ...'!J36</f>
        <v>0</v>
      </c>
      <c r="AZ56" s="81">
        <f>'100 - Obnova vozovky pro ...'!F33</f>
        <v>0</v>
      </c>
      <c r="BA56" s="81">
        <f>'100 - Obnova vozovky pro ...'!F34</f>
        <v>0</v>
      </c>
      <c r="BB56" s="81">
        <f>'100 - Obnova vozovky pro ...'!F35</f>
        <v>0</v>
      </c>
      <c r="BC56" s="81">
        <f>'100 - Obnova vozovky pro ...'!F36</f>
        <v>0</v>
      </c>
      <c r="BD56" s="83">
        <f>'100 - Obnova vozovky pro ...'!F37</f>
        <v>0</v>
      </c>
      <c r="BT56" s="84" t="s">
        <v>37</v>
      </c>
      <c r="BV56" s="84" t="s">
        <v>77</v>
      </c>
      <c r="BW56" s="84" t="s">
        <v>87</v>
      </c>
      <c r="BX56" s="84" t="s">
        <v>5</v>
      </c>
      <c r="CL56" s="84" t="s">
        <v>3</v>
      </c>
      <c r="CM56" s="84" t="s">
        <v>84</v>
      </c>
    </row>
    <row r="57" spans="1:91" s="7" customFormat="1" ht="16.5" customHeight="1">
      <c r="A57" s="75" t="s">
        <v>79</v>
      </c>
      <c r="B57" s="76"/>
      <c r="C57" s="77"/>
      <c r="D57" s="300" t="s">
        <v>88</v>
      </c>
      <c r="E57" s="300"/>
      <c r="F57" s="300"/>
      <c r="G57" s="300"/>
      <c r="H57" s="300"/>
      <c r="I57" s="78"/>
      <c r="J57" s="300" t="s">
        <v>89</v>
      </c>
      <c r="K57" s="300"/>
      <c r="L57" s="300"/>
      <c r="M57" s="300"/>
      <c r="N57" s="300"/>
      <c r="O57" s="300"/>
      <c r="P57" s="300"/>
      <c r="Q57" s="300"/>
      <c r="R57" s="300"/>
      <c r="S57" s="300"/>
      <c r="T57" s="300"/>
      <c r="U57" s="300"/>
      <c r="V57" s="300"/>
      <c r="W57" s="300"/>
      <c r="X57" s="300"/>
      <c r="Y57" s="300"/>
      <c r="Z57" s="300"/>
      <c r="AA57" s="300"/>
      <c r="AB57" s="300"/>
      <c r="AC57" s="300"/>
      <c r="AD57" s="300"/>
      <c r="AE57" s="300"/>
      <c r="AF57" s="300"/>
      <c r="AG57" s="298">
        <f>'330 - VODOVODNÍ ŘAD'!J30</f>
        <v>0</v>
      </c>
      <c r="AH57" s="299"/>
      <c r="AI57" s="299"/>
      <c r="AJ57" s="299"/>
      <c r="AK57" s="299"/>
      <c r="AL57" s="299"/>
      <c r="AM57" s="299"/>
      <c r="AN57" s="298">
        <f>SUM(AG57,AT57)</f>
        <v>0</v>
      </c>
      <c r="AO57" s="299"/>
      <c r="AP57" s="299"/>
      <c r="AQ57" s="79" t="s">
        <v>82</v>
      </c>
      <c r="AR57" s="76"/>
      <c r="AS57" s="80">
        <v>0</v>
      </c>
      <c r="AT57" s="81">
        <f>ROUND(SUM(AV57:AW57),0)</f>
        <v>0</v>
      </c>
      <c r="AU57" s="82">
        <f>'330 - VODOVODNÍ ŘAD'!P86</f>
        <v>0</v>
      </c>
      <c r="AV57" s="81">
        <f>'330 - VODOVODNÍ ŘAD'!J33</f>
        <v>0</v>
      </c>
      <c r="AW57" s="81">
        <f>'330 - VODOVODNÍ ŘAD'!J34</f>
        <v>0</v>
      </c>
      <c r="AX57" s="81">
        <f>'330 - VODOVODNÍ ŘAD'!J35</f>
        <v>0</v>
      </c>
      <c r="AY57" s="81">
        <f>'330 - VODOVODNÍ ŘAD'!J36</f>
        <v>0</v>
      </c>
      <c r="AZ57" s="81">
        <f>'330 - VODOVODNÍ ŘAD'!F33</f>
        <v>0</v>
      </c>
      <c r="BA57" s="81">
        <f>'330 - VODOVODNÍ ŘAD'!F34</f>
        <v>0</v>
      </c>
      <c r="BB57" s="81">
        <f>'330 - VODOVODNÍ ŘAD'!F35</f>
        <v>0</v>
      </c>
      <c r="BC57" s="81">
        <f>'330 - VODOVODNÍ ŘAD'!F36</f>
        <v>0</v>
      </c>
      <c r="BD57" s="83">
        <f>'330 - VODOVODNÍ ŘAD'!F37</f>
        <v>0</v>
      </c>
      <c r="BT57" s="84" t="s">
        <v>37</v>
      </c>
      <c r="BV57" s="84" t="s">
        <v>77</v>
      </c>
      <c r="BW57" s="84" t="s">
        <v>90</v>
      </c>
      <c r="BX57" s="84" t="s">
        <v>5</v>
      </c>
      <c r="CL57" s="84" t="s">
        <v>3</v>
      </c>
      <c r="CM57" s="84" t="s">
        <v>84</v>
      </c>
    </row>
    <row r="58" spans="1:91" s="7" customFormat="1" ht="16.5" customHeight="1">
      <c r="A58" s="75" t="s">
        <v>79</v>
      </c>
      <c r="B58" s="76"/>
      <c r="C58" s="77"/>
      <c r="D58" s="300" t="s">
        <v>91</v>
      </c>
      <c r="E58" s="300"/>
      <c r="F58" s="300"/>
      <c r="G58" s="300"/>
      <c r="H58" s="300"/>
      <c r="I58" s="78"/>
      <c r="J58" s="300" t="s">
        <v>92</v>
      </c>
      <c r="K58" s="300"/>
      <c r="L58" s="300"/>
      <c r="M58" s="300"/>
      <c r="N58" s="300"/>
      <c r="O58" s="300"/>
      <c r="P58" s="300"/>
      <c r="Q58" s="300"/>
      <c r="R58" s="300"/>
      <c r="S58" s="300"/>
      <c r="T58" s="300"/>
      <c r="U58" s="300"/>
      <c r="V58" s="300"/>
      <c r="W58" s="300"/>
      <c r="X58" s="300"/>
      <c r="Y58" s="300"/>
      <c r="Z58" s="300"/>
      <c r="AA58" s="300"/>
      <c r="AB58" s="300"/>
      <c r="AC58" s="300"/>
      <c r="AD58" s="300"/>
      <c r="AE58" s="300"/>
      <c r="AF58" s="300"/>
      <c r="AG58" s="298">
        <f>'340 - VODOVODNÍ PŘÍPOJKA'!J30</f>
        <v>0</v>
      </c>
      <c r="AH58" s="299"/>
      <c r="AI58" s="299"/>
      <c r="AJ58" s="299"/>
      <c r="AK58" s="299"/>
      <c r="AL58" s="299"/>
      <c r="AM58" s="299"/>
      <c r="AN58" s="298">
        <f>SUM(AG58,AT58)</f>
        <v>0</v>
      </c>
      <c r="AO58" s="299"/>
      <c r="AP58" s="299"/>
      <c r="AQ58" s="79" t="s">
        <v>82</v>
      </c>
      <c r="AR58" s="76"/>
      <c r="AS58" s="85">
        <v>0</v>
      </c>
      <c r="AT58" s="86">
        <f>ROUND(SUM(AV58:AW58),0)</f>
        <v>0</v>
      </c>
      <c r="AU58" s="87">
        <f>'340 - VODOVODNÍ PŘÍPOJKA'!P85</f>
        <v>0</v>
      </c>
      <c r="AV58" s="86">
        <f>'340 - VODOVODNÍ PŘÍPOJKA'!J33</f>
        <v>0</v>
      </c>
      <c r="AW58" s="86">
        <f>'340 - VODOVODNÍ PŘÍPOJKA'!J34</f>
        <v>0</v>
      </c>
      <c r="AX58" s="86">
        <f>'340 - VODOVODNÍ PŘÍPOJKA'!J35</f>
        <v>0</v>
      </c>
      <c r="AY58" s="86">
        <f>'340 - VODOVODNÍ PŘÍPOJKA'!J36</f>
        <v>0</v>
      </c>
      <c r="AZ58" s="86">
        <f>'340 - VODOVODNÍ PŘÍPOJKA'!F33</f>
        <v>0</v>
      </c>
      <c r="BA58" s="86">
        <f>'340 - VODOVODNÍ PŘÍPOJKA'!F34</f>
        <v>0</v>
      </c>
      <c r="BB58" s="86">
        <f>'340 - VODOVODNÍ PŘÍPOJKA'!F35</f>
        <v>0</v>
      </c>
      <c r="BC58" s="86">
        <f>'340 - VODOVODNÍ PŘÍPOJKA'!F36</f>
        <v>0</v>
      </c>
      <c r="BD58" s="88">
        <f>'340 - VODOVODNÍ PŘÍPOJKA'!F37</f>
        <v>0</v>
      </c>
      <c r="BT58" s="84" t="s">
        <v>37</v>
      </c>
      <c r="BV58" s="84" t="s">
        <v>77</v>
      </c>
      <c r="BW58" s="84" t="s">
        <v>93</v>
      </c>
      <c r="BX58" s="84" t="s">
        <v>5</v>
      </c>
      <c r="CL58" s="84" t="s">
        <v>3</v>
      </c>
      <c r="CM58" s="84" t="s">
        <v>84</v>
      </c>
    </row>
    <row r="59" spans="1:91" s="2" customFormat="1" ht="30" customHeight="1">
      <c r="A59" s="33"/>
      <c r="B59" s="34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4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</row>
    <row r="60" spans="1:91" s="2" customFormat="1" ht="6.95" customHeight="1">
      <c r="A60" s="33"/>
      <c r="B60" s="43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34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</row>
  </sheetData>
  <mergeCells count="54">
    <mergeCell ref="AS49:AT51"/>
    <mergeCell ref="AM50:AP50"/>
    <mergeCell ref="C52:G52"/>
    <mergeCell ref="AG52:AM52"/>
    <mergeCell ref="I52:AF52"/>
    <mergeCell ref="AN52:AP52"/>
    <mergeCell ref="D55:H55"/>
    <mergeCell ref="AG55:AM55"/>
    <mergeCell ref="J55:AF55"/>
    <mergeCell ref="AN55:AP55"/>
    <mergeCell ref="D58:H58"/>
    <mergeCell ref="J58:AF58"/>
    <mergeCell ref="AG54:AM54"/>
    <mergeCell ref="AN54:AP54"/>
    <mergeCell ref="J56:AF56"/>
    <mergeCell ref="D56:H56"/>
    <mergeCell ref="AG56:AM56"/>
    <mergeCell ref="AN56:AP56"/>
    <mergeCell ref="AN57:AP57"/>
    <mergeCell ref="D57:H57"/>
    <mergeCell ref="J57:AF57"/>
    <mergeCell ref="AG57:AM57"/>
    <mergeCell ref="AK30:AO30"/>
    <mergeCell ref="L30:P30"/>
    <mergeCell ref="W30:AE30"/>
    <mergeCell ref="L31:P31"/>
    <mergeCell ref="AN58:AP58"/>
    <mergeCell ref="AG58:AM58"/>
    <mergeCell ref="L45:AO45"/>
    <mergeCell ref="AM47:AN47"/>
    <mergeCell ref="AM49:AP49"/>
    <mergeCell ref="AK26:AO26"/>
    <mergeCell ref="L28:P28"/>
    <mergeCell ref="W28:AE28"/>
    <mergeCell ref="AK28:AO28"/>
    <mergeCell ref="W29:AE29"/>
    <mergeCell ref="L29:P29"/>
    <mergeCell ref="AK29:AO29"/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2"/>
    <mergeCell ref="K5:AO5"/>
    <mergeCell ref="K6:AO6"/>
    <mergeCell ref="E14:AJ14"/>
    <mergeCell ref="E23:AN23"/>
  </mergeCells>
  <hyperlinks>
    <hyperlink ref="A55" location="'090 - Vedlejší a ostatní ...'!C2" display="/"/>
    <hyperlink ref="A56" location="'100 - Obnova vozovky pro ...'!C2" display="/"/>
    <hyperlink ref="A57" location="'330 - VODOVODNÍ ŘAD'!C2" display="/"/>
    <hyperlink ref="A58" location="'340 - VODOVODNÍ PŘÍPOJKA'!C2" display="/"/>
  </hyperlinks>
  <pageMargins left="0.39374999999999999" right="0.39374999999999999" top="0.39374999999999999" bottom="0.39374999999999999" header="0" footer="0"/>
  <pageSetup paperSize="9" scale="99" fitToHeight="100" orientation="landscape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55"/>
  <sheetViews>
    <sheetView showGridLines="0" workbookViewId="0">
      <selection activeCell="J12" sqref="J12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78" t="s">
        <v>6</v>
      </c>
      <c r="M2" s="279"/>
      <c r="N2" s="279"/>
      <c r="O2" s="279"/>
      <c r="P2" s="279"/>
      <c r="Q2" s="279"/>
      <c r="R2" s="279"/>
      <c r="S2" s="279"/>
      <c r="T2" s="279"/>
      <c r="U2" s="279"/>
      <c r="V2" s="279"/>
      <c r="AT2" s="18" t="s">
        <v>83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84</v>
      </c>
    </row>
    <row r="4" spans="1:46" s="1" customFormat="1" ht="24.95" customHeight="1">
      <c r="B4" s="21"/>
      <c r="D4" s="22" t="s">
        <v>94</v>
      </c>
      <c r="L4" s="21"/>
      <c r="M4" s="89" t="s">
        <v>11</v>
      </c>
      <c r="AT4" s="18" t="s">
        <v>4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17</v>
      </c>
      <c r="L6" s="21"/>
    </row>
    <row r="7" spans="1:46" s="1" customFormat="1" ht="16.5" customHeight="1">
      <c r="B7" s="21"/>
      <c r="E7" s="317" t="str">
        <f>'Rekapitulace stavby'!K6</f>
        <v>Brno, Mlýnské nábřeží - rekonstrukce vodovodu</v>
      </c>
      <c r="F7" s="318"/>
      <c r="G7" s="318"/>
      <c r="H7" s="318"/>
      <c r="L7" s="21"/>
    </row>
    <row r="8" spans="1:46" s="2" customFormat="1" ht="12" customHeight="1">
      <c r="A8" s="33"/>
      <c r="B8" s="34"/>
      <c r="C8" s="33"/>
      <c r="D8" s="28" t="s">
        <v>95</v>
      </c>
      <c r="E8" s="33"/>
      <c r="F8" s="33"/>
      <c r="G8" s="33"/>
      <c r="H8" s="33"/>
      <c r="I8" s="33"/>
      <c r="J8" s="33"/>
      <c r="K8" s="33"/>
      <c r="L8" s="90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307" t="s">
        <v>96</v>
      </c>
      <c r="F9" s="316"/>
      <c r="G9" s="316"/>
      <c r="H9" s="316"/>
      <c r="I9" s="33"/>
      <c r="J9" s="33"/>
      <c r="K9" s="33"/>
      <c r="L9" s="90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90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19</v>
      </c>
      <c r="E11" s="33"/>
      <c r="F11" s="26" t="s">
        <v>3</v>
      </c>
      <c r="G11" s="33"/>
      <c r="H11" s="33"/>
      <c r="I11" s="28" t="s">
        <v>20</v>
      </c>
      <c r="J11" s="26" t="s">
        <v>3</v>
      </c>
      <c r="K11" s="33"/>
      <c r="L11" s="90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21</v>
      </c>
      <c r="E12" s="33"/>
      <c r="F12" s="26" t="s">
        <v>22</v>
      </c>
      <c r="G12" s="33"/>
      <c r="H12" s="33"/>
      <c r="I12" s="28" t="s">
        <v>23</v>
      </c>
      <c r="J12" s="51"/>
      <c r="K12" s="33"/>
      <c r="L12" s="90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90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24</v>
      </c>
      <c r="E14" s="33"/>
      <c r="F14" s="33"/>
      <c r="G14" s="33"/>
      <c r="H14" s="33"/>
      <c r="I14" s="28" t="s">
        <v>25</v>
      </c>
      <c r="J14" s="26" t="s">
        <v>26</v>
      </c>
      <c r="K14" s="33"/>
      <c r="L14" s="90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">
        <v>27</v>
      </c>
      <c r="F15" s="33"/>
      <c r="G15" s="33"/>
      <c r="H15" s="33"/>
      <c r="I15" s="28" t="s">
        <v>28</v>
      </c>
      <c r="J15" s="26" t="s">
        <v>29</v>
      </c>
      <c r="K15" s="33"/>
      <c r="L15" s="90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90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30</v>
      </c>
      <c r="E17" s="33"/>
      <c r="F17" s="33"/>
      <c r="G17" s="33"/>
      <c r="H17" s="33"/>
      <c r="I17" s="28" t="s">
        <v>25</v>
      </c>
      <c r="J17" s="29" t="str">
        <f>'Rekapitulace stavby'!AN13</f>
        <v>Vyplň údaj</v>
      </c>
      <c r="K17" s="33"/>
      <c r="L17" s="90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319" t="str">
        <f>'Rekapitulace stavby'!E14</f>
        <v>Vyplň údaj</v>
      </c>
      <c r="F18" s="290"/>
      <c r="G18" s="290"/>
      <c r="H18" s="290"/>
      <c r="I18" s="28" t="s">
        <v>28</v>
      </c>
      <c r="J18" s="29" t="str">
        <f>'Rekapitulace stavby'!AN14</f>
        <v>Vyplň údaj</v>
      </c>
      <c r="K18" s="33"/>
      <c r="L18" s="90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90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33</v>
      </c>
      <c r="E20" s="33"/>
      <c r="F20" s="33"/>
      <c r="G20" s="33"/>
      <c r="H20" s="33"/>
      <c r="I20" s="28" t="s">
        <v>25</v>
      </c>
      <c r="J20" s="26" t="s">
        <v>34</v>
      </c>
      <c r="K20" s="33"/>
      <c r="L20" s="90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">
        <v>35</v>
      </c>
      <c r="F21" s="33"/>
      <c r="G21" s="33"/>
      <c r="H21" s="33"/>
      <c r="I21" s="28" t="s">
        <v>28</v>
      </c>
      <c r="J21" s="26" t="s">
        <v>36</v>
      </c>
      <c r="K21" s="33"/>
      <c r="L21" s="90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90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38</v>
      </c>
      <c r="E23" s="33"/>
      <c r="F23" s="33"/>
      <c r="G23" s="33"/>
      <c r="H23" s="33"/>
      <c r="I23" s="28" t="s">
        <v>25</v>
      </c>
      <c r="J23" s="26" t="str">
        <f>IF('Rekapitulace stavby'!AN19="","",'Rekapitulace stavby'!AN19)</f>
        <v/>
      </c>
      <c r="K23" s="33"/>
      <c r="L23" s="90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IF('Rekapitulace stavby'!E20="","",'Rekapitulace stavby'!E20)</f>
        <v xml:space="preserve"> </v>
      </c>
      <c r="F24" s="33"/>
      <c r="G24" s="33"/>
      <c r="H24" s="33"/>
      <c r="I24" s="28" t="s">
        <v>28</v>
      </c>
      <c r="J24" s="26" t="str">
        <f>IF('Rekapitulace stavby'!AN20="","",'Rekapitulace stavby'!AN20)</f>
        <v/>
      </c>
      <c r="K24" s="33"/>
      <c r="L24" s="90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90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39</v>
      </c>
      <c r="E26" s="33"/>
      <c r="F26" s="33"/>
      <c r="G26" s="33"/>
      <c r="H26" s="33"/>
      <c r="I26" s="33"/>
      <c r="J26" s="33"/>
      <c r="K26" s="33"/>
      <c r="L26" s="90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91"/>
      <c r="B27" s="92"/>
      <c r="C27" s="91"/>
      <c r="D27" s="91"/>
      <c r="E27" s="294" t="s">
        <v>3</v>
      </c>
      <c r="F27" s="294"/>
      <c r="G27" s="294"/>
      <c r="H27" s="294"/>
      <c r="I27" s="91"/>
      <c r="J27" s="91"/>
      <c r="K27" s="91"/>
      <c r="L27" s="93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90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2"/>
      <c r="E29" s="62"/>
      <c r="F29" s="62"/>
      <c r="G29" s="62"/>
      <c r="H29" s="62"/>
      <c r="I29" s="62"/>
      <c r="J29" s="62"/>
      <c r="K29" s="62"/>
      <c r="L29" s="90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35" customHeight="1">
      <c r="A30" s="33"/>
      <c r="B30" s="34"/>
      <c r="C30" s="33"/>
      <c r="D30" s="94" t="s">
        <v>41</v>
      </c>
      <c r="E30" s="33"/>
      <c r="F30" s="33"/>
      <c r="G30" s="33"/>
      <c r="H30" s="33"/>
      <c r="I30" s="33"/>
      <c r="J30" s="67">
        <f>ROUND(J81, 0)</f>
        <v>0</v>
      </c>
      <c r="K30" s="33"/>
      <c r="L30" s="90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2"/>
      <c r="E31" s="62"/>
      <c r="F31" s="62"/>
      <c r="G31" s="62"/>
      <c r="H31" s="62"/>
      <c r="I31" s="62"/>
      <c r="J31" s="62"/>
      <c r="K31" s="62"/>
      <c r="L31" s="90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33"/>
      <c r="E32" s="33"/>
      <c r="F32" s="37" t="s">
        <v>43</v>
      </c>
      <c r="G32" s="33"/>
      <c r="H32" s="33"/>
      <c r="I32" s="37" t="s">
        <v>42</v>
      </c>
      <c r="J32" s="37" t="s">
        <v>44</v>
      </c>
      <c r="K32" s="33"/>
      <c r="L32" s="90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95" t="s">
        <v>45</v>
      </c>
      <c r="E33" s="28" t="s">
        <v>46</v>
      </c>
      <c r="F33" s="96">
        <f>ROUND((SUM(BE81:BE154)),  0)</f>
        <v>0</v>
      </c>
      <c r="G33" s="33"/>
      <c r="H33" s="33"/>
      <c r="I33" s="97">
        <v>0.21</v>
      </c>
      <c r="J33" s="96">
        <f>ROUND(((SUM(BE81:BE154))*I33),  0)</f>
        <v>0</v>
      </c>
      <c r="K33" s="33"/>
      <c r="L33" s="90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28" t="s">
        <v>47</v>
      </c>
      <c r="F34" s="96">
        <f>ROUND((SUM(BF81:BF154)),  0)</f>
        <v>0</v>
      </c>
      <c r="G34" s="33"/>
      <c r="H34" s="33"/>
      <c r="I34" s="97">
        <v>0.15</v>
      </c>
      <c r="J34" s="96">
        <f>ROUND(((SUM(BF81:BF154))*I34),  0)</f>
        <v>0</v>
      </c>
      <c r="K34" s="33"/>
      <c r="L34" s="90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4"/>
      <c r="C35" s="33"/>
      <c r="D35" s="33"/>
      <c r="E35" s="28" t="s">
        <v>48</v>
      </c>
      <c r="F35" s="96">
        <f>ROUND((SUM(BG81:BG154)),  0)</f>
        <v>0</v>
      </c>
      <c r="G35" s="33"/>
      <c r="H35" s="33"/>
      <c r="I35" s="97">
        <v>0.21</v>
      </c>
      <c r="J35" s="96">
        <f>0</f>
        <v>0</v>
      </c>
      <c r="K35" s="33"/>
      <c r="L35" s="90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4"/>
      <c r="C36" s="33"/>
      <c r="D36" s="33"/>
      <c r="E36" s="28" t="s">
        <v>49</v>
      </c>
      <c r="F36" s="96">
        <f>ROUND((SUM(BH81:BH154)),  0)</f>
        <v>0</v>
      </c>
      <c r="G36" s="33"/>
      <c r="H36" s="33"/>
      <c r="I36" s="97">
        <v>0.15</v>
      </c>
      <c r="J36" s="96">
        <f>0</f>
        <v>0</v>
      </c>
      <c r="K36" s="33"/>
      <c r="L36" s="90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50</v>
      </c>
      <c r="F37" s="96">
        <f>ROUND((SUM(BI81:BI154)),  0)</f>
        <v>0</v>
      </c>
      <c r="G37" s="33"/>
      <c r="H37" s="33"/>
      <c r="I37" s="97">
        <v>0</v>
      </c>
      <c r="J37" s="96">
        <f>0</f>
        <v>0</v>
      </c>
      <c r="K37" s="33"/>
      <c r="L37" s="90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4"/>
      <c r="C38" s="33"/>
      <c r="D38" s="33"/>
      <c r="E38" s="33"/>
      <c r="F38" s="33"/>
      <c r="G38" s="33"/>
      <c r="H38" s="33"/>
      <c r="I38" s="33"/>
      <c r="J38" s="33"/>
      <c r="K38" s="33"/>
      <c r="L38" s="90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4"/>
      <c r="C39" s="98"/>
      <c r="D39" s="99" t="s">
        <v>51</v>
      </c>
      <c r="E39" s="56"/>
      <c r="F39" s="56"/>
      <c r="G39" s="100" t="s">
        <v>52</v>
      </c>
      <c r="H39" s="101" t="s">
        <v>53</v>
      </c>
      <c r="I39" s="56"/>
      <c r="J39" s="102">
        <f>SUM(J30:J37)</f>
        <v>0</v>
      </c>
      <c r="K39" s="103"/>
      <c r="L39" s="90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43"/>
      <c r="C40" s="44"/>
      <c r="D40" s="44"/>
      <c r="E40" s="44"/>
      <c r="F40" s="44"/>
      <c r="G40" s="44"/>
      <c r="H40" s="44"/>
      <c r="I40" s="44"/>
      <c r="J40" s="44"/>
      <c r="K40" s="44"/>
      <c r="L40" s="90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4" spans="1:31" s="2" customFormat="1" ht="6.95" customHeight="1">
      <c r="A44" s="33"/>
      <c r="B44" s="45"/>
      <c r="C44" s="46"/>
      <c r="D44" s="46"/>
      <c r="E44" s="46"/>
      <c r="F44" s="46"/>
      <c r="G44" s="46"/>
      <c r="H44" s="46"/>
      <c r="I44" s="46"/>
      <c r="J44" s="46"/>
      <c r="K44" s="46"/>
      <c r="L44" s="90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2" customFormat="1" ht="24.95" customHeight="1">
      <c r="A45" s="33"/>
      <c r="B45" s="34"/>
      <c r="C45" s="22" t="s">
        <v>97</v>
      </c>
      <c r="D45" s="33"/>
      <c r="E45" s="33"/>
      <c r="F45" s="33"/>
      <c r="G45" s="33"/>
      <c r="H45" s="33"/>
      <c r="I45" s="33"/>
      <c r="J45" s="33"/>
      <c r="K45" s="33"/>
      <c r="L45" s="90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</row>
    <row r="46" spans="1:31" s="2" customFormat="1" ht="6.95" customHeight="1">
      <c r="A46" s="33"/>
      <c r="B46" s="34"/>
      <c r="C46" s="33"/>
      <c r="D46" s="33"/>
      <c r="E46" s="33"/>
      <c r="F46" s="33"/>
      <c r="G46" s="33"/>
      <c r="H46" s="33"/>
      <c r="I46" s="33"/>
      <c r="J46" s="33"/>
      <c r="K46" s="33"/>
      <c r="L46" s="90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</row>
    <row r="47" spans="1:31" s="2" customFormat="1" ht="12" customHeight="1">
      <c r="A47" s="33"/>
      <c r="B47" s="34"/>
      <c r="C47" s="28" t="s">
        <v>17</v>
      </c>
      <c r="D47" s="33"/>
      <c r="E47" s="33"/>
      <c r="F47" s="33"/>
      <c r="G47" s="33"/>
      <c r="H47" s="33"/>
      <c r="I47" s="33"/>
      <c r="J47" s="33"/>
      <c r="K47" s="33"/>
      <c r="L47" s="90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</row>
    <row r="48" spans="1:31" s="2" customFormat="1" ht="16.5" customHeight="1">
      <c r="A48" s="33"/>
      <c r="B48" s="34"/>
      <c r="C48" s="33"/>
      <c r="D48" s="33"/>
      <c r="E48" s="317" t="str">
        <f>E7</f>
        <v>Brno, Mlýnské nábřeží - rekonstrukce vodovodu</v>
      </c>
      <c r="F48" s="318"/>
      <c r="G48" s="318"/>
      <c r="H48" s="318"/>
      <c r="I48" s="33"/>
      <c r="J48" s="33"/>
      <c r="K48" s="33"/>
      <c r="L48" s="90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</row>
    <row r="49" spans="1:47" s="2" customFormat="1" ht="12" customHeight="1">
      <c r="A49" s="33"/>
      <c r="B49" s="34"/>
      <c r="C49" s="28" t="s">
        <v>95</v>
      </c>
      <c r="D49" s="33"/>
      <c r="E49" s="33"/>
      <c r="F49" s="33"/>
      <c r="G49" s="33"/>
      <c r="H49" s="33"/>
      <c r="I49" s="33"/>
      <c r="J49" s="33"/>
      <c r="K49" s="33"/>
      <c r="L49" s="90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</row>
    <row r="50" spans="1:47" s="2" customFormat="1" ht="16.5" customHeight="1">
      <c r="A50" s="33"/>
      <c r="B50" s="34"/>
      <c r="C50" s="33"/>
      <c r="D50" s="33"/>
      <c r="E50" s="307" t="str">
        <f>E9</f>
        <v>090 - Vedlejší a ostatní náklady</v>
      </c>
      <c r="F50" s="316"/>
      <c r="G50" s="316"/>
      <c r="H50" s="316"/>
      <c r="I50" s="33"/>
      <c r="J50" s="33"/>
      <c r="K50" s="33"/>
      <c r="L50" s="90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</row>
    <row r="51" spans="1:47" s="2" customFormat="1" ht="6.95" customHeight="1">
      <c r="A51" s="33"/>
      <c r="B51" s="34"/>
      <c r="C51" s="33"/>
      <c r="D51" s="33"/>
      <c r="E51" s="33"/>
      <c r="F51" s="33"/>
      <c r="G51" s="33"/>
      <c r="H51" s="33"/>
      <c r="I51" s="33"/>
      <c r="J51" s="33"/>
      <c r="K51" s="33"/>
      <c r="L51" s="90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</row>
    <row r="52" spans="1:47" s="2" customFormat="1" ht="12" customHeight="1">
      <c r="A52" s="33"/>
      <c r="B52" s="34"/>
      <c r="C52" s="28" t="s">
        <v>21</v>
      </c>
      <c r="D52" s="33"/>
      <c r="E52" s="33"/>
      <c r="F52" s="26" t="str">
        <f>F12</f>
        <v xml:space="preserve"> </v>
      </c>
      <c r="G52" s="33"/>
      <c r="H52" s="33"/>
      <c r="I52" s="28" t="s">
        <v>23</v>
      </c>
      <c r="J52" s="51" t="str">
        <f>IF(J12="","",J12)</f>
        <v/>
      </c>
      <c r="K52" s="33"/>
      <c r="L52" s="90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</row>
    <row r="53" spans="1:47" s="2" customFormat="1" ht="6.95" customHeight="1">
      <c r="A53" s="33"/>
      <c r="B53" s="34"/>
      <c r="C53" s="33"/>
      <c r="D53" s="33"/>
      <c r="E53" s="33"/>
      <c r="F53" s="33"/>
      <c r="G53" s="33"/>
      <c r="H53" s="33"/>
      <c r="I53" s="33"/>
      <c r="J53" s="33"/>
      <c r="K53" s="33"/>
      <c r="L53" s="90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</row>
    <row r="54" spans="1:47" s="2" customFormat="1" ht="15.2" customHeight="1">
      <c r="A54" s="33"/>
      <c r="B54" s="34"/>
      <c r="C54" s="28" t="s">
        <v>24</v>
      </c>
      <c r="D54" s="33"/>
      <c r="E54" s="33"/>
      <c r="F54" s="26" t="str">
        <f>E15</f>
        <v>Brněnské vodárny a kanalizace a.s.</v>
      </c>
      <c r="G54" s="33"/>
      <c r="H54" s="33"/>
      <c r="I54" s="28" t="s">
        <v>33</v>
      </c>
      <c r="J54" s="31" t="str">
        <f>E21</f>
        <v>PROVO, spol. s r.o.</v>
      </c>
      <c r="K54" s="33"/>
      <c r="L54" s="90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</row>
    <row r="55" spans="1:47" s="2" customFormat="1" ht="15.2" customHeight="1">
      <c r="A55" s="33"/>
      <c r="B55" s="34"/>
      <c r="C55" s="28" t="s">
        <v>30</v>
      </c>
      <c r="D55" s="33"/>
      <c r="E55" s="33"/>
      <c r="F55" s="26" t="str">
        <f>IF(E18="","",E18)</f>
        <v>Vyplň údaj</v>
      </c>
      <c r="G55" s="33"/>
      <c r="H55" s="33"/>
      <c r="I55" s="28" t="s">
        <v>38</v>
      </c>
      <c r="J55" s="31" t="str">
        <f>E24</f>
        <v xml:space="preserve"> </v>
      </c>
      <c r="K55" s="33"/>
      <c r="L55" s="90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</row>
    <row r="56" spans="1:47" s="2" customFormat="1" ht="10.35" customHeight="1">
      <c r="A56" s="33"/>
      <c r="B56" s="34"/>
      <c r="C56" s="33"/>
      <c r="D56" s="33"/>
      <c r="E56" s="33"/>
      <c r="F56" s="33"/>
      <c r="G56" s="33"/>
      <c r="H56" s="33"/>
      <c r="I56" s="33"/>
      <c r="J56" s="33"/>
      <c r="K56" s="33"/>
      <c r="L56" s="90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</row>
    <row r="57" spans="1:47" s="2" customFormat="1" ht="29.25" customHeight="1">
      <c r="A57" s="33"/>
      <c r="B57" s="34"/>
      <c r="C57" s="104" t="s">
        <v>98</v>
      </c>
      <c r="D57" s="98"/>
      <c r="E57" s="98"/>
      <c r="F57" s="98"/>
      <c r="G57" s="98"/>
      <c r="H57" s="98"/>
      <c r="I57" s="98"/>
      <c r="J57" s="105" t="s">
        <v>99</v>
      </c>
      <c r="K57" s="98"/>
      <c r="L57" s="90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</row>
    <row r="58" spans="1:47" s="2" customFormat="1" ht="10.35" customHeight="1">
      <c r="A58" s="33"/>
      <c r="B58" s="34"/>
      <c r="C58" s="33"/>
      <c r="D58" s="33"/>
      <c r="E58" s="33"/>
      <c r="F58" s="33"/>
      <c r="G58" s="33"/>
      <c r="H58" s="33"/>
      <c r="I58" s="33"/>
      <c r="J58" s="33"/>
      <c r="K58" s="33"/>
      <c r="L58" s="90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</row>
    <row r="59" spans="1:47" s="2" customFormat="1" ht="22.9" customHeight="1">
      <c r="A59" s="33"/>
      <c r="B59" s="34"/>
      <c r="C59" s="106" t="s">
        <v>73</v>
      </c>
      <c r="D59" s="33"/>
      <c r="E59" s="33"/>
      <c r="F59" s="33"/>
      <c r="G59" s="33"/>
      <c r="H59" s="33"/>
      <c r="I59" s="33"/>
      <c r="J59" s="67">
        <f>J81</f>
        <v>0</v>
      </c>
      <c r="K59" s="33"/>
      <c r="L59" s="90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U59" s="18" t="s">
        <v>100</v>
      </c>
    </row>
    <row r="60" spans="1:47" s="9" customFormat="1" ht="24.95" customHeight="1">
      <c r="B60" s="107"/>
      <c r="D60" s="108" t="s">
        <v>101</v>
      </c>
      <c r="E60" s="109"/>
      <c r="F60" s="109"/>
      <c r="G60" s="109"/>
      <c r="H60" s="109"/>
      <c r="I60" s="109"/>
      <c r="J60" s="110">
        <f>J82</f>
        <v>0</v>
      </c>
      <c r="L60" s="107"/>
    </row>
    <row r="61" spans="1:47" s="10" customFormat="1" ht="19.899999999999999" customHeight="1">
      <c r="B61" s="111"/>
      <c r="D61" s="112" t="s">
        <v>102</v>
      </c>
      <c r="E61" s="113"/>
      <c r="F61" s="113"/>
      <c r="G61" s="113"/>
      <c r="H61" s="113"/>
      <c r="I61" s="113"/>
      <c r="J61" s="114">
        <f>J83</f>
        <v>0</v>
      </c>
      <c r="L61" s="111"/>
    </row>
    <row r="62" spans="1:47" s="2" customFormat="1" ht="21.75" customHeight="1">
      <c r="A62" s="33"/>
      <c r="B62" s="34"/>
      <c r="C62" s="33"/>
      <c r="D62" s="33"/>
      <c r="E62" s="33"/>
      <c r="F62" s="33"/>
      <c r="G62" s="33"/>
      <c r="H62" s="33"/>
      <c r="I62" s="33"/>
      <c r="J62" s="33"/>
      <c r="K62" s="33"/>
      <c r="L62" s="90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</row>
    <row r="63" spans="1:47" s="2" customFormat="1" ht="6.95" customHeight="1">
      <c r="A63" s="33"/>
      <c r="B63" s="43"/>
      <c r="C63" s="44"/>
      <c r="D63" s="44"/>
      <c r="E63" s="44"/>
      <c r="F63" s="44"/>
      <c r="G63" s="44"/>
      <c r="H63" s="44"/>
      <c r="I63" s="44"/>
      <c r="J63" s="44"/>
      <c r="K63" s="44"/>
      <c r="L63" s="90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</row>
    <row r="67" spans="1:31" s="2" customFormat="1" ht="6.95" customHeight="1">
      <c r="A67" s="33"/>
      <c r="B67" s="45"/>
      <c r="C67" s="46"/>
      <c r="D67" s="46"/>
      <c r="E67" s="46"/>
      <c r="F67" s="46"/>
      <c r="G67" s="46"/>
      <c r="H67" s="46"/>
      <c r="I67" s="46"/>
      <c r="J67" s="46"/>
      <c r="K67" s="46"/>
      <c r="L67" s="90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</row>
    <row r="68" spans="1:31" s="2" customFormat="1" ht="24.95" customHeight="1">
      <c r="A68" s="33"/>
      <c r="B68" s="34"/>
      <c r="C68" s="22" t="s">
        <v>103</v>
      </c>
      <c r="D68" s="33"/>
      <c r="E68" s="33"/>
      <c r="F68" s="33"/>
      <c r="G68" s="33"/>
      <c r="H68" s="33"/>
      <c r="I68" s="33"/>
      <c r="J68" s="33"/>
      <c r="K68" s="33"/>
      <c r="L68" s="90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</row>
    <row r="69" spans="1:31" s="2" customFormat="1" ht="6.95" customHeight="1">
      <c r="A69" s="33"/>
      <c r="B69" s="34"/>
      <c r="C69" s="33"/>
      <c r="D69" s="33"/>
      <c r="E69" s="33"/>
      <c r="F69" s="33"/>
      <c r="G69" s="33"/>
      <c r="H69" s="33"/>
      <c r="I69" s="33"/>
      <c r="J69" s="33"/>
      <c r="K69" s="33"/>
      <c r="L69" s="90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</row>
    <row r="70" spans="1:31" s="2" customFormat="1" ht="12" customHeight="1">
      <c r="A70" s="33"/>
      <c r="B70" s="34"/>
      <c r="C70" s="28" t="s">
        <v>17</v>
      </c>
      <c r="D70" s="33"/>
      <c r="E70" s="33"/>
      <c r="F70" s="33"/>
      <c r="G70" s="33"/>
      <c r="H70" s="33"/>
      <c r="I70" s="33"/>
      <c r="J70" s="33"/>
      <c r="K70" s="33"/>
      <c r="L70" s="90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</row>
    <row r="71" spans="1:31" s="2" customFormat="1" ht="16.5" customHeight="1">
      <c r="A71" s="33"/>
      <c r="B71" s="34"/>
      <c r="C71" s="33"/>
      <c r="D71" s="33"/>
      <c r="E71" s="317" t="str">
        <f>E7</f>
        <v>Brno, Mlýnské nábřeží - rekonstrukce vodovodu</v>
      </c>
      <c r="F71" s="318"/>
      <c r="G71" s="318"/>
      <c r="H71" s="318"/>
      <c r="I71" s="33"/>
      <c r="J71" s="33"/>
      <c r="K71" s="33"/>
      <c r="L71" s="90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</row>
    <row r="72" spans="1:31" s="2" customFormat="1" ht="12" customHeight="1">
      <c r="A72" s="33"/>
      <c r="B72" s="34"/>
      <c r="C72" s="28" t="s">
        <v>95</v>
      </c>
      <c r="D72" s="33"/>
      <c r="E72" s="33"/>
      <c r="F72" s="33"/>
      <c r="G72" s="33"/>
      <c r="H72" s="33"/>
      <c r="I72" s="33"/>
      <c r="J72" s="33"/>
      <c r="K72" s="33"/>
      <c r="L72" s="90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</row>
    <row r="73" spans="1:31" s="2" customFormat="1" ht="16.5" customHeight="1">
      <c r="A73" s="33"/>
      <c r="B73" s="34"/>
      <c r="C73" s="33"/>
      <c r="D73" s="33"/>
      <c r="E73" s="307" t="str">
        <f>E9</f>
        <v>090 - Vedlejší a ostatní náklady</v>
      </c>
      <c r="F73" s="316"/>
      <c r="G73" s="316"/>
      <c r="H73" s="316"/>
      <c r="I73" s="33"/>
      <c r="J73" s="33"/>
      <c r="K73" s="33"/>
      <c r="L73" s="90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</row>
    <row r="74" spans="1:31" s="2" customFormat="1" ht="6.95" customHeight="1">
      <c r="A74" s="33"/>
      <c r="B74" s="34"/>
      <c r="C74" s="33"/>
      <c r="D74" s="33"/>
      <c r="E74" s="33"/>
      <c r="F74" s="33"/>
      <c r="G74" s="33"/>
      <c r="H74" s="33"/>
      <c r="I74" s="33"/>
      <c r="J74" s="33"/>
      <c r="K74" s="33"/>
      <c r="L74" s="90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</row>
    <row r="75" spans="1:31" s="2" customFormat="1" ht="12" customHeight="1">
      <c r="A75" s="33"/>
      <c r="B75" s="34"/>
      <c r="C75" s="28" t="s">
        <v>21</v>
      </c>
      <c r="D75" s="33"/>
      <c r="E75" s="33"/>
      <c r="F75" s="26" t="str">
        <f>F12</f>
        <v xml:space="preserve"> </v>
      </c>
      <c r="G75" s="33"/>
      <c r="H75" s="33"/>
      <c r="I75" s="28" t="s">
        <v>23</v>
      </c>
      <c r="J75" s="51" t="str">
        <f>IF(J12="","",J12)</f>
        <v/>
      </c>
      <c r="K75" s="33"/>
      <c r="L75" s="90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</row>
    <row r="76" spans="1:31" s="2" customFormat="1" ht="6.95" customHeight="1">
      <c r="A76" s="33"/>
      <c r="B76" s="34"/>
      <c r="C76" s="33"/>
      <c r="D76" s="33"/>
      <c r="E76" s="33"/>
      <c r="F76" s="33"/>
      <c r="G76" s="33"/>
      <c r="H76" s="33"/>
      <c r="I76" s="33"/>
      <c r="J76" s="33"/>
      <c r="K76" s="33"/>
      <c r="L76" s="90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5.2" customHeight="1">
      <c r="A77" s="33"/>
      <c r="B77" s="34"/>
      <c r="C77" s="28" t="s">
        <v>24</v>
      </c>
      <c r="D77" s="33"/>
      <c r="E77" s="33"/>
      <c r="F77" s="26" t="str">
        <f>E15</f>
        <v>Brněnské vodárny a kanalizace a.s.</v>
      </c>
      <c r="G77" s="33"/>
      <c r="H77" s="33"/>
      <c r="I77" s="28" t="s">
        <v>33</v>
      </c>
      <c r="J77" s="31" t="str">
        <f>E21</f>
        <v>PROVO, spol. s r.o.</v>
      </c>
      <c r="K77" s="33"/>
      <c r="L77" s="90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78" spans="1:31" s="2" customFormat="1" ht="15.2" customHeight="1">
      <c r="A78" s="33"/>
      <c r="B78" s="34"/>
      <c r="C78" s="28" t="s">
        <v>30</v>
      </c>
      <c r="D78" s="33"/>
      <c r="E78" s="33"/>
      <c r="F78" s="26" t="str">
        <f>IF(E18="","",E18)</f>
        <v>Vyplň údaj</v>
      </c>
      <c r="G78" s="33"/>
      <c r="H78" s="33"/>
      <c r="I78" s="28" t="s">
        <v>38</v>
      </c>
      <c r="J78" s="31" t="str">
        <f>E24</f>
        <v xml:space="preserve"> </v>
      </c>
      <c r="K78" s="33"/>
      <c r="L78" s="90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</row>
    <row r="79" spans="1:31" s="2" customFormat="1" ht="10.35" customHeight="1">
      <c r="A79" s="33"/>
      <c r="B79" s="34"/>
      <c r="C79" s="33"/>
      <c r="D79" s="33"/>
      <c r="E79" s="33"/>
      <c r="F79" s="33"/>
      <c r="G79" s="33"/>
      <c r="H79" s="33"/>
      <c r="I79" s="33"/>
      <c r="J79" s="33"/>
      <c r="K79" s="33"/>
      <c r="L79" s="90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</row>
    <row r="80" spans="1:31" s="11" customFormat="1" ht="29.25" customHeight="1">
      <c r="A80" s="115"/>
      <c r="B80" s="116"/>
      <c r="C80" s="117" t="s">
        <v>104</v>
      </c>
      <c r="D80" s="118" t="s">
        <v>60</v>
      </c>
      <c r="E80" s="118" t="s">
        <v>56</v>
      </c>
      <c r="F80" s="118" t="s">
        <v>57</v>
      </c>
      <c r="G80" s="118" t="s">
        <v>105</v>
      </c>
      <c r="H80" s="118" t="s">
        <v>106</v>
      </c>
      <c r="I80" s="118" t="s">
        <v>107</v>
      </c>
      <c r="J80" s="118" t="s">
        <v>99</v>
      </c>
      <c r="K80" s="119" t="s">
        <v>108</v>
      </c>
      <c r="L80" s="120"/>
      <c r="M80" s="58" t="s">
        <v>3</v>
      </c>
      <c r="N80" s="59" t="s">
        <v>45</v>
      </c>
      <c r="O80" s="59" t="s">
        <v>109</v>
      </c>
      <c r="P80" s="59" t="s">
        <v>110</v>
      </c>
      <c r="Q80" s="59" t="s">
        <v>111</v>
      </c>
      <c r="R80" s="59" t="s">
        <v>112</v>
      </c>
      <c r="S80" s="59" t="s">
        <v>113</v>
      </c>
      <c r="T80" s="60" t="s">
        <v>114</v>
      </c>
      <c r="U80" s="115"/>
      <c r="V80" s="115"/>
      <c r="W80" s="115"/>
      <c r="X80" s="115"/>
      <c r="Y80" s="115"/>
      <c r="Z80" s="115"/>
      <c r="AA80" s="115"/>
      <c r="AB80" s="115"/>
      <c r="AC80" s="115"/>
      <c r="AD80" s="115"/>
      <c r="AE80" s="115"/>
    </row>
    <row r="81" spans="1:65" s="2" customFormat="1" ht="22.9" customHeight="1">
      <c r="A81" s="33"/>
      <c r="B81" s="34"/>
      <c r="C81" s="65" t="s">
        <v>115</v>
      </c>
      <c r="D81" s="33"/>
      <c r="E81" s="33"/>
      <c r="F81" s="33"/>
      <c r="G81" s="33"/>
      <c r="H81" s="33"/>
      <c r="I81" s="33"/>
      <c r="J81" s="121">
        <f>BK81</f>
        <v>0</v>
      </c>
      <c r="K81" s="33"/>
      <c r="L81" s="34"/>
      <c r="M81" s="61"/>
      <c r="N81" s="52"/>
      <c r="O81" s="62"/>
      <c r="P81" s="122">
        <f>P82</f>
        <v>0</v>
      </c>
      <c r="Q81" s="62"/>
      <c r="R81" s="122">
        <f>R82</f>
        <v>0</v>
      </c>
      <c r="S81" s="62"/>
      <c r="T81" s="123">
        <f>T82</f>
        <v>0</v>
      </c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T81" s="18" t="s">
        <v>74</v>
      </c>
      <c r="AU81" s="18" t="s">
        <v>100</v>
      </c>
      <c r="BK81" s="124">
        <f>BK82</f>
        <v>0</v>
      </c>
    </row>
    <row r="82" spans="1:65" s="12" customFormat="1" ht="25.9" customHeight="1">
      <c r="B82" s="125"/>
      <c r="D82" s="126" t="s">
        <v>74</v>
      </c>
      <c r="E82" s="127" t="s">
        <v>116</v>
      </c>
      <c r="F82" s="127" t="s">
        <v>117</v>
      </c>
      <c r="I82" s="128"/>
      <c r="J82" s="129">
        <f>BK82</f>
        <v>0</v>
      </c>
      <c r="L82" s="125"/>
      <c r="M82" s="130"/>
      <c r="N82" s="131"/>
      <c r="O82" s="131"/>
      <c r="P82" s="132">
        <f>P83</f>
        <v>0</v>
      </c>
      <c r="Q82" s="131"/>
      <c r="R82" s="132">
        <f>R83</f>
        <v>0</v>
      </c>
      <c r="S82" s="131"/>
      <c r="T82" s="133">
        <f>T83</f>
        <v>0</v>
      </c>
      <c r="AR82" s="126" t="s">
        <v>37</v>
      </c>
      <c r="AT82" s="134" t="s">
        <v>74</v>
      </c>
      <c r="AU82" s="134" t="s">
        <v>75</v>
      </c>
      <c r="AY82" s="126" t="s">
        <v>118</v>
      </c>
      <c r="BK82" s="135">
        <f>BK83</f>
        <v>0</v>
      </c>
    </row>
    <row r="83" spans="1:65" s="12" customFormat="1" ht="22.9" customHeight="1">
      <c r="B83" s="125"/>
      <c r="D83" s="126" t="s">
        <v>74</v>
      </c>
      <c r="E83" s="136" t="s">
        <v>119</v>
      </c>
      <c r="F83" s="136" t="s">
        <v>120</v>
      </c>
      <c r="I83" s="128"/>
      <c r="J83" s="137">
        <f>BK83</f>
        <v>0</v>
      </c>
      <c r="L83" s="125"/>
      <c r="M83" s="130"/>
      <c r="N83" s="131"/>
      <c r="O83" s="131"/>
      <c r="P83" s="132">
        <f>SUM(P84:P154)</f>
        <v>0</v>
      </c>
      <c r="Q83" s="131"/>
      <c r="R83" s="132">
        <f>SUM(R84:R154)</f>
        <v>0</v>
      </c>
      <c r="S83" s="131"/>
      <c r="T83" s="133">
        <f>SUM(T84:T154)</f>
        <v>0</v>
      </c>
      <c r="AR83" s="126" t="s">
        <v>37</v>
      </c>
      <c r="AT83" s="134" t="s">
        <v>74</v>
      </c>
      <c r="AU83" s="134" t="s">
        <v>37</v>
      </c>
      <c r="AY83" s="126" t="s">
        <v>118</v>
      </c>
      <c r="BK83" s="135">
        <f>SUM(BK84:BK154)</f>
        <v>0</v>
      </c>
    </row>
    <row r="84" spans="1:65" s="2" customFormat="1" ht="16.5" customHeight="1">
      <c r="A84" s="33"/>
      <c r="B84" s="138"/>
      <c r="C84" s="139" t="s">
        <v>37</v>
      </c>
      <c r="D84" s="139" t="s">
        <v>121</v>
      </c>
      <c r="E84" s="140" t="s">
        <v>122</v>
      </c>
      <c r="F84" s="141" t="s">
        <v>123</v>
      </c>
      <c r="G84" s="142" t="s">
        <v>124</v>
      </c>
      <c r="H84" s="143">
        <v>1</v>
      </c>
      <c r="I84" s="144"/>
      <c r="J84" s="145">
        <f>ROUND(I84*H84,2)</f>
        <v>0</v>
      </c>
      <c r="K84" s="141" t="s">
        <v>3</v>
      </c>
      <c r="L84" s="34"/>
      <c r="M84" s="146" t="s">
        <v>3</v>
      </c>
      <c r="N84" s="147" t="s">
        <v>46</v>
      </c>
      <c r="O84" s="54"/>
      <c r="P84" s="148">
        <f>O84*H84</f>
        <v>0</v>
      </c>
      <c r="Q84" s="148">
        <v>0</v>
      </c>
      <c r="R84" s="148">
        <f>Q84*H84</f>
        <v>0</v>
      </c>
      <c r="S84" s="148">
        <v>0</v>
      </c>
      <c r="T84" s="149">
        <f>S84*H84</f>
        <v>0</v>
      </c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R84" s="150" t="s">
        <v>125</v>
      </c>
      <c r="AT84" s="150" t="s">
        <v>121</v>
      </c>
      <c r="AU84" s="150" t="s">
        <v>84</v>
      </c>
      <c r="AY84" s="18" t="s">
        <v>118</v>
      </c>
      <c r="BE84" s="151">
        <f>IF(N84="základní",J84,0)</f>
        <v>0</v>
      </c>
      <c r="BF84" s="151">
        <f>IF(N84="snížená",J84,0)</f>
        <v>0</v>
      </c>
      <c r="BG84" s="151">
        <f>IF(N84="zákl. přenesená",J84,0)</f>
        <v>0</v>
      </c>
      <c r="BH84" s="151">
        <f>IF(N84="sníž. přenesená",J84,0)</f>
        <v>0</v>
      </c>
      <c r="BI84" s="151">
        <f>IF(N84="nulová",J84,0)</f>
        <v>0</v>
      </c>
      <c r="BJ84" s="18" t="s">
        <v>37</v>
      </c>
      <c r="BK84" s="151">
        <f>ROUND(I84*H84,2)</f>
        <v>0</v>
      </c>
      <c r="BL84" s="18" t="s">
        <v>125</v>
      </c>
      <c r="BM84" s="150" t="s">
        <v>126</v>
      </c>
    </row>
    <row r="85" spans="1:65" s="2" customFormat="1">
      <c r="A85" s="33"/>
      <c r="B85" s="34"/>
      <c r="C85" s="33"/>
      <c r="D85" s="152" t="s">
        <v>127</v>
      </c>
      <c r="E85" s="33"/>
      <c r="F85" s="153" t="s">
        <v>123</v>
      </c>
      <c r="G85" s="33"/>
      <c r="H85" s="33"/>
      <c r="I85" s="154"/>
      <c r="J85" s="33"/>
      <c r="K85" s="33"/>
      <c r="L85" s="34"/>
      <c r="M85" s="155"/>
      <c r="N85" s="156"/>
      <c r="O85" s="54"/>
      <c r="P85" s="54"/>
      <c r="Q85" s="54"/>
      <c r="R85" s="54"/>
      <c r="S85" s="54"/>
      <c r="T85" s="55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T85" s="18" t="s">
        <v>127</v>
      </c>
      <c r="AU85" s="18" t="s">
        <v>84</v>
      </c>
    </row>
    <row r="86" spans="1:65" s="13" customFormat="1">
      <c r="B86" s="157"/>
      <c r="D86" s="152" t="s">
        <v>128</v>
      </c>
      <c r="E86" s="158" t="s">
        <v>3</v>
      </c>
      <c r="F86" s="159" t="s">
        <v>37</v>
      </c>
      <c r="H86" s="160">
        <v>1</v>
      </c>
      <c r="I86" s="161"/>
      <c r="L86" s="157"/>
      <c r="M86" s="162"/>
      <c r="N86" s="163"/>
      <c r="O86" s="163"/>
      <c r="P86" s="163"/>
      <c r="Q86" s="163"/>
      <c r="R86" s="163"/>
      <c r="S86" s="163"/>
      <c r="T86" s="164"/>
      <c r="AT86" s="158" t="s">
        <v>128</v>
      </c>
      <c r="AU86" s="158" t="s">
        <v>84</v>
      </c>
      <c r="AV86" s="13" t="s">
        <v>84</v>
      </c>
      <c r="AW86" s="13" t="s">
        <v>32</v>
      </c>
      <c r="AX86" s="13" t="s">
        <v>37</v>
      </c>
      <c r="AY86" s="158" t="s">
        <v>118</v>
      </c>
    </row>
    <row r="87" spans="1:65" s="2" customFormat="1" ht="16.5" customHeight="1">
      <c r="A87" s="33"/>
      <c r="B87" s="138"/>
      <c r="C87" s="139" t="s">
        <v>84</v>
      </c>
      <c r="D87" s="139" t="s">
        <v>121</v>
      </c>
      <c r="E87" s="140" t="s">
        <v>129</v>
      </c>
      <c r="F87" s="141" t="s">
        <v>130</v>
      </c>
      <c r="G87" s="142" t="s">
        <v>124</v>
      </c>
      <c r="H87" s="143">
        <v>1</v>
      </c>
      <c r="I87" s="144"/>
      <c r="J87" s="145">
        <f>ROUND(I87*H87,2)</f>
        <v>0</v>
      </c>
      <c r="K87" s="141" t="s">
        <v>3</v>
      </c>
      <c r="L87" s="34"/>
      <c r="M87" s="146" t="s">
        <v>3</v>
      </c>
      <c r="N87" s="147" t="s">
        <v>46</v>
      </c>
      <c r="O87" s="54"/>
      <c r="P87" s="148">
        <f>O87*H87</f>
        <v>0</v>
      </c>
      <c r="Q87" s="148">
        <v>0</v>
      </c>
      <c r="R87" s="148">
        <f>Q87*H87</f>
        <v>0</v>
      </c>
      <c r="S87" s="148">
        <v>0</v>
      </c>
      <c r="T87" s="149">
        <f>S87*H87</f>
        <v>0</v>
      </c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R87" s="150" t="s">
        <v>125</v>
      </c>
      <c r="AT87" s="150" t="s">
        <v>121</v>
      </c>
      <c r="AU87" s="150" t="s">
        <v>84</v>
      </c>
      <c r="AY87" s="18" t="s">
        <v>118</v>
      </c>
      <c r="BE87" s="151">
        <f>IF(N87="základní",J87,0)</f>
        <v>0</v>
      </c>
      <c r="BF87" s="151">
        <f>IF(N87="snížená",J87,0)</f>
        <v>0</v>
      </c>
      <c r="BG87" s="151">
        <f>IF(N87="zákl. přenesená",J87,0)</f>
        <v>0</v>
      </c>
      <c r="BH87" s="151">
        <f>IF(N87="sníž. přenesená",J87,0)</f>
        <v>0</v>
      </c>
      <c r="BI87" s="151">
        <f>IF(N87="nulová",J87,0)</f>
        <v>0</v>
      </c>
      <c r="BJ87" s="18" t="s">
        <v>37</v>
      </c>
      <c r="BK87" s="151">
        <f>ROUND(I87*H87,2)</f>
        <v>0</v>
      </c>
      <c r="BL87" s="18" t="s">
        <v>125</v>
      </c>
      <c r="BM87" s="150" t="s">
        <v>131</v>
      </c>
    </row>
    <row r="88" spans="1:65" s="2" customFormat="1">
      <c r="A88" s="33"/>
      <c r="B88" s="34"/>
      <c r="C88" s="33"/>
      <c r="D88" s="152" t="s">
        <v>127</v>
      </c>
      <c r="E88" s="33"/>
      <c r="F88" s="153" t="s">
        <v>130</v>
      </c>
      <c r="G88" s="33"/>
      <c r="H88" s="33"/>
      <c r="I88" s="154"/>
      <c r="J88" s="33"/>
      <c r="K88" s="33"/>
      <c r="L88" s="34"/>
      <c r="M88" s="155"/>
      <c r="N88" s="156"/>
      <c r="O88" s="54"/>
      <c r="P88" s="54"/>
      <c r="Q88" s="54"/>
      <c r="R88" s="54"/>
      <c r="S88" s="54"/>
      <c r="T88" s="55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T88" s="18" t="s">
        <v>127</v>
      </c>
      <c r="AU88" s="18" t="s">
        <v>84</v>
      </c>
    </row>
    <row r="89" spans="1:65" s="13" customFormat="1">
      <c r="B89" s="157"/>
      <c r="D89" s="152" t="s">
        <v>128</v>
      </c>
      <c r="E89" s="158" t="s">
        <v>3</v>
      </c>
      <c r="F89" s="159" t="s">
        <v>37</v>
      </c>
      <c r="H89" s="160">
        <v>1</v>
      </c>
      <c r="I89" s="161"/>
      <c r="L89" s="157"/>
      <c r="M89" s="162"/>
      <c r="N89" s="163"/>
      <c r="O89" s="163"/>
      <c r="P89" s="163"/>
      <c r="Q89" s="163"/>
      <c r="R89" s="163"/>
      <c r="S89" s="163"/>
      <c r="T89" s="164"/>
      <c r="AT89" s="158" t="s">
        <v>128</v>
      </c>
      <c r="AU89" s="158" t="s">
        <v>84</v>
      </c>
      <c r="AV89" s="13" t="s">
        <v>84</v>
      </c>
      <c r="AW89" s="13" t="s">
        <v>32</v>
      </c>
      <c r="AX89" s="13" t="s">
        <v>37</v>
      </c>
      <c r="AY89" s="158" t="s">
        <v>118</v>
      </c>
    </row>
    <row r="90" spans="1:65" s="2" customFormat="1" ht="16.5" customHeight="1">
      <c r="A90" s="33"/>
      <c r="B90" s="138"/>
      <c r="C90" s="139" t="s">
        <v>132</v>
      </c>
      <c r="D90" s="139" t="s">
        <v>121</v>
      </c>
      <c r="E90" s="140" t="s">
        <v>133</v>
      </c>
      <c r="F90" s="141" t="s">
        <v>134</v>
      </c>
      <c r="G90" s="142" t="s">
        <v>124</v>
      </c>
      <c r="H90" s="143">
        <v>1</v>
      </c>
      <c r="I90" s="144"/>
      <c r="J90" s="145">
        <f>ROUND(I90*H90,2)</f>
        <v>0</v>
      </c>
      <c r="K90" s="141" t="s">
        <v>3</v>
      </c>
      <c r="L90" s="34"/>
      <c r="M90" s="146" t="s">
        <v>3</v>
      </c>
      <c r="N90" s="147" t="s">
        <v>46</v>
      </c>
      <c r="O90" s="54"/>
      <c r="P90" s="148">
        <f>O90*H90</f>
        <v>0</v>
      </c>
      <c r="Q90" s="148">
        <v>0</v>
      </c>
      <c r="R90" s="148">
        <f>Q90*H90</f>
        <v>0</v>
      </c>
      <c r="S90" s="148">
        <v>0</v>
      </c>
      <c r="T90" s="149">
        <f>S90*H90</f>
        <v>0</v>
      </c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R90" s="150" t="s">
        <v>125</v>
      </c>
      <c r="AT90" s="150" t="s">
        <v>121</v>
      </c>
      <c r="AU90" s="150" t="s">
        <v>84</v>
      </c>
      <c r="AY90" s="18" t="s">
        <v>118</v>
      </c>
      <c r="BE90" s="151">
        <f>IF(N90="základní",J90,0)</f>
        <v>0</v>
      </c>
      <c r="BF90" s="151">
        <f>IF(N90="snížená",J90,0)</f>
        <v>0</v>
      </c>
      <c r="BG90" s="151">
        <f>IF(N90="zákl. přenesená",J90,0)</f>
        <v>0</v>
      </c>
      <c r="BH90" s="151">
        <f>IF(N90="sníž. přenesená",J90,0)</f>
        <v>0</v>
      </c>
      <c r="BI90" s="151">
        <f>IF(N90="nulová",J90,0)</f>
        <v>0</v>
      </c>
      <c r="BJ90" s="18" t="s">
        <v>37</v>
      </c>
      <c r="BK90" s="151">
        <f>ROUND(I90*H90,2)</f>
        <v>0</v>
      </c>
      <c r="BL90" s="18" t="s">
        <v>125</v>
      </c>
      <c r="BM90" s="150" t="s">
        <v>135</v>
      </c>
    </row>
    <row r="91" spans="1:65" s="2" customFormat="1">
      <c r="A91" s="33"/>
      <c r="B91" s="34"/>
      <c r="C91" s="33"/>
      <c r="D91" s="152" t="s">
        <v>127</v>
      </c>
      <c r="E91" s="33"/>
      <c r="F91" s="153" t="s">
        <v>134</v>
      </c>
      <c r="G91" s="33"/>
      <c r="H91" s="33"/>
      <c r="I91" s="154"/>
      <c r="J91" s="33"/>
      <c r="K91" s="33"/>
      <c r="L91" s="34"/>
      <c r="M91" s="155"/>
      <c r="N91" s="156"/>
      <c r="O91" s="54"/>
      <c r="P91" s="54"/>
      <c r="Q91" s="54"/>
      <c r="R91" s="54"/>
      <c r="S91" s="54"/>
      <c r="T91" s="55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T91" s="18" t="s">
        <v>127</v>
      </c>
      <c r="AU91" s="18" t="s">
        <v>84</v>
      </c>
    </row>
    <row r="92" spans="1:65" s="13" customFormat="1">
      <c r="B92" s="157"/>
      <c r="D92" s="152" t="s">
        <v>128</v>
      </c>
      <c r="E92" s="158" t="s">
        <v>3</v>
      </c>
      <c r="F92" s="159" t="s">
        <v>136</v>
      </c>
      <c r="H92" s="160">
        <v>1</v>
      </c>
      <c r="I92" s="161"/>
      <c r="L92" s="157"/>
      <c r="M92" s="162"/>
      <c r="N92" s="163"/>
      <c r="O92" s="163"/>
      <c r="P92" s="163"/>
      <c r="Q92" s="163"/>
      <c r="R92" s="163"/>
      <c r="S92" s="163"/>
      <c r="T92" s="164"/>
      <c r="AT92" s="158" t="s">
        <v>128</v>
      </c>
      <c r="AU92" s="158" t="s">
        <v>84</v>
      </c>
      <c r="AV92" s="13" t="s">
        <v>84</v>
      </c>
      <c r="AW92" s="13" t="s">
        <v>32</v>
      </c>
      <c r="AX92" s="13" t="s">
        <v>37</v>
      </c>
      <c r="AY92" s="158" t="s">
        <v>118</v>
      </c>
    </row>
    <row r="93" spans="1:65" s="2" customFormat="1" ht="16.5" customHeight="1">
      <c r="A93" s="33"/>
      <c r="B93" s="138"/>
      <c r="C93" s="139" t="s">
        <v>125</v>
      </c>
      <c r="D93" s="139" t="s">
        <v>121</v>
      </c>
      <c r="E93" s="140" t="s">
        <v>137</v>
      </c>
      <c r="F93" s="141" t="s">
        <v>138</v>
      </c>
      <c r="G93" s="142" t="s">
        <v>124</v>
      </c>
      <c r="H93" s="143">
        <v>1</v>
      </c>
      <c r="I93" s="144"/>
      <c r="J93" s="145">
        <f>ROUND(I93*H93,2)</f>
        <v>0</v>
      </c>
      <c r="K93" s="141" t="s">
        <v>3</v>
      </c>
      <c r="L93" s="34"/>
      <c r="M93" s="146" t="s">
        <v>3</v>
      </c>
      <c r="N93" s="147" t="s">
        <v>46</v>
      </c>
      <c r="O93" s="54"/>
      <c r="P93" s="148">
        <f>O93*H93</f>
        <v>0</v>
      </c>
      <c r="Q93" s="148">
        <v>0</v>
      </c>
      <c r="R93" s="148">
        <f>Q93*H93</f>
        <v>0</v>
      </c>
      <c r="S93" s="148">
        <v>0</v>
      </c>
      <c r="T93" s="149">
        <f>S93*H93</f>
        <v>0</v>
      </c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R93" s="150" t="s">
        <v>125</v>
      </c>
      <c r="AT93" s="150" t="s">
        <v>121</v>
      </c>
      <c r="AU93" s="150" t="s">
        <v>84</v>
      </c>
      <c r="AY93" s="18" t="s">
        <v>118</v>
      </c>
      <c r="BE93" s="151">
        <f>IF(N93="základní",J93,0)</f>
        <v>0</v>
      </c>
      <c r="BF93" s="151">
        <f>IF(N93="snížená",J93,0)</f>
        <v>0</v>
      </c>
      <c r="BG93" s="151">
        <f>IF(N93="zákl. přenesená",J93,0)</f>
        <v>0</v>
      </c>
      <c r="BH93" s="151">
        <f>IF(N93="sníž. přenesená",J93,0)</f>
        <v>0</v>
      </c>
      <c r="BI93" s="151">
        <f>IF(N93="nulová",J93,0)</f>
        <v>0</v>
      </c>
      <c r="BJ93" s="18" t="s">
        <v>37</v>
      </c>
      <c r="BK93" s="151">
        <f>ROUND(I93*H93,2)</f>
        <v>0</v>
      </c>
      <c r="BL93" s="18" t="s">
        <v>125</v>
      </c>
      <c r="BM93" s="150" t="s">
        <v>139</v>
      </c>
    </row>
    <row r="94" spans="1:65" s="2" customFormat="1">
      <c r="A94" s="33"/>
      <c r="B94" s="34"/>
      <c r="C94" s="33"/>
      <c r="D94" s="152" t="s">
        <v>127</v>
      </c>
      <c r="E94" s="33"/>
      <c r="F94" s="153" t="s">
        <v>138</v>
      </c>
      <c r="G94" s="33"/>
      <c r="H94" s="33"/>
      <c r="I94" s="154"/>
      <c r="J94" s="33"/>
      <c r="K94" s="33"/>
      <c r="L94" s="34"/>
      <c r="M94" s="155"/>
      <c r="N94" s="156"/>
      <c r="O94" s="54"/>
      <c r="P94" s="54"/>
      <c r="Q94" s="54"/>
      <c r="R94" s="54"/>
      <c r="S94" s="54"/>
      <c r="T94" s="55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T94" s="18" t="s">
        <v>127</v>
      </c>
      <c r="AU94" s="18" t="s">
        <v>84</v>
      </c>
    </row>
    <row r="95" spans="1:65" s="13" customFormat="1">
      <c r="B95" s="157"/>
      <c r="D95" s="152" t="s">
        <v>128</v>
      </c>
      <c r="E95" s="158" t="s">
        <v>3</v>
      </c>
      <c r="F95" s="159" t="s">
        <v>136</v>
      </c>
      <c r="H95" s="160">
        <v>1</v>
      </c>
      <c r="I95" s="161"/>
      <c r="L95" s="157"/>
      <c r="M95" s="162"/>
      <c r="N95" s="163"/>
      <c r="O95" s="163"/>
      <c r="P95" s="163"/>
      <c r="Q95" s="163"/>
      <c r="R95" s="163"/>
      <c r="S95" s="163"/>
      <c r="T95" s="164"/>
      <c r="AT95" s="158" t="s">
        <v>128</v>
      </c>
      <c r="AU95" s="158" t="s">
        <v>84</v>
      </c>
      <c r="AV95" s="13" t="s">
        <v>84</v>
      </c>
      <c r="AW95" s="13" t="s">
        <v>32</v>
      </c>
      <c r="AX95" s="13" t="s">
        <v>37</v>
      </c>
      <c r="AY95" s="158" t="s">
        <v>118</v>
      </c>
    </row>
    <row r="96" spans="1:65" s="2" customFormat="1" ht="16.5" customHeight="1">
      <c r="A96" s="33"/>
      <c r="B96" s="138"/>
      <c r="C96" s="139" t="s">
        <v>140</v>
      </c>
      <c r="D96" s="139" t="s">
        <v>121</v>
      </c>
      <c r="E96" s="140" t="s">
        <v>141</v>
      </c>
      <c r="F96" s="141" t="s">
        <v>142</v>
      </c>
      <c r="G96" s="142" t="s">
        <v>124</v>
      </c>
      <c r="H96" s="143">
        <v>1</v>
      </c>
      <c r="I96" s="144"/>
      <c r="J96" s="145">
        <f>ROUND(I96*H96,2)</f>
        <v>0</v>
      </c>
      <c r="K96" s="141" t="s">
        <v>3</v>
      </c>
      <c r="L96" s="34"/>
      <c r="M96" s="146" t="s">
        <v>3</v>
      </c>
      <c r="N96" s="147" t="s">
        <v>46</v>
      </c>
      <c r="O96" s="54"/>
      <c r="P96" s="148">
        <f>O96*H96</f>
        <v>0</v>
      </c>
      <c r="Q96" s="148">
        <v>0</v>
      </c>
      <c r="R96" s="148">
        <f>Q96*H96</f>
        <v>0</v>
      </c>
      <c r="S96" s="148">
        <v>0</v>
      </c>
      <c r="T96" s="149">
        <f>S96*H96</f>
        <v>0</v>
      </c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R96" s="150" t="s">
        <v>125</v>
      </c>
      <c r="AT96" s="150" t="s">
        <v>121</v>
      </c>
      <c r="AU96" s="150" t="s">
        <v>84</v>
      </c>
      <c r="AY96" s="18" t="s">
        <v>118</v>
      </c>
      <c r="BE96" s="151">
        <f>IF(N96="základní",J96,0)</f>
        <v>0</v>
      </c>
      <c r="BF96" s="151">
        <f>IF(N96="snížená",J96,0)</f>
        <v>0</v>
      </c>
      <c r="BG96" s="151">
        <f>IF(N96="zákl. přenesená",J96,0)</f>
        <v>0</v>
      </c>
      <c r="BH96" s="151">
        <f>IF(N96="sníž. přenesená",J96,0)</f>
        <v>0</v>
      </c>
      <c r="BI96" s="151">
        <f>IF(N96="nulová",J96,0)</f>
        <v>0</v>
      </c>
      <c r="BJ96" s="18" t="s">
        <v>37</v>
      </c>
      <c r="BK96" s="151">
        <f>ROUND(I96*H96,2)</f>
        <v>0</v>
      </c>
      <c r="BL96" s="18" t="s">
        <v>125</v>
      </c>
      <c r="BM96" s="150" t="s">
        <v>143</v>
      </c>
    </row>
    <row r="97" spans="1:65" s="2" customFormat="1">
      <c r="A97" s="33"/>
      <c r="B97" s="34"/>
      <c r="C97" s="33"/>
      <c r="D97" s="152" t="s">
        <v>127</v>
      </c>
      <c r="E97" s="33"/>
      <c r="F97" s="153" t="s">
        <v>142</v>
      </c>
      <c r="G97" s="33"/>
      <c r="H97" s="33"/>
      <c r="I97" s="154"/>
      <c r="J97" s="33"/>
      <c r="K97" s="33"/>
      <c r="L97" s="34"/>
      <c r="M97" s="155"/>
      <c r="N97" s="156"/>
      <c r="O97" s="54"/>
      <c r="P97" s="54"/>
      <c r="Q97" s="54"/>
      <c r="R97" s="54"/>
      <c r="S97" s="54"/>
      <c r="T97" s="55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T97" s="18" t="s">
        <v>127</v>
      </c>
      <c r="AU97" s="18" t="s">
        <v>84</v>
      </c>
    </row>
    <row r="98" spans="1:65" s="13" customFormat="1">
      <c r="B98" s="157"/>
      <c r="D98" s="152" t="s">
        <v>128</v>
      </c>
      <c r="E98" s="158" t="s">
        <v>3</v>
      </c>
      <c r="F98" s="159" t="s">
        <v>37</v>
      </c>
      <c r="H98" s="160">
        <v>1</v>
      </c>
      <c r="I98" s="161"/>
      <c r="L98" s="157"/>
      <c r="M98" s="162"/>
      <c r="N98" s="163"/>
      <c r="O98" s="163"/>
      <c r="P98" s="163"/>
      <c r="Q98" s="163"/>
      <c r="R98" s="163"/>
      <c r="S98" s="163"/>
      <c r="T98" s="164"/>
      <c r="AT98" s="158" t="s">
        <v>128</v>
      </c>
      <c r="AU98" s="158" t="s">
        <v>84</v>
      </c>
      <c r="AV98" s="13" t="s">
        <v>84</v>
      </c>
      <c r="AW98" s="13" t="s">
        <v>32</v>
      </c>
      <c r="AX98" s="13" t="s">
        <v>37</v>
      </c>
      <c r="AY98" s="158" t="s">
        <v>118</v>
      </c>
    </row>
    <row r="99" spans="1:65" s="2" customFormat="1" ht="16.5" customHeight="1">
      <c r="A99" s="33"/>
      <c r="B99" s="138"/>
      <c r="C99" s="139" t="s">
        <v>144</v>
      </c>
      <c r="D99" s="139" t="s">
        <v>121</v>
      </c>
      <c r="E99" s="140" t="s">
        <v>145</v>
      </c>
      <c r="F99" s="141" t="s">
        <v>146</v>
      </c>
      <c r="G99" s="142" t="s">
        <v>124</v>
      </c>
      <c r="H99" s="143">
        <v>1</v>
      </c>
      <c r="I99" s="144"/>
      <c r="J99" s="145">
        <f>ROUND(I99*H99,2)</f>
        <v>0</v>
      </c>
      <c r="K99" s="141" t="s">
        <v>3</v>
      </c>
      <c r="L99" s="34"/>
      <c r="M99" s="146" t="s">
        <v>3</v>
      </c>
      <c r="N99" s="147" t="s">
        <v>46</v>
      </c>
      <c r="O99" s="54"/>
      <c r="P99" s="148">
        <f>O99*H99</f>
        <v>0</v>
      </c>
      <c r="Q99" s="148">
        <v>0</v>
      </c>
      <c r="R99" s="148">
        <f>Q99*H99</f>
        <v>0</v>
      </c>
      <c r="S99" s="148">
        <v>0</v>
      </c>
      <c r="T99" s="149">
        <f>S99*H99</f>
        <v>0</v>
      </c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R99" s="150" t="s">
        <v>125</v>
      </c>
      <c r="AT99" s="150" t="s">
        <v>121</v>
      </c>
      <c r="AU99" s="150" t="s">
        <v>84</v>
      </c>
      <c r="AY99" s="18" t="s">
        <v>118</v>
      </c>
      <c r="BE99" s="151">
        <f>IF(N99="základní",J99,0)</f>
        <v>0</v>
      </c>
      <c r="BF99" s="151">
        <f>IF(N99="snížená",J99,0)</f>
        <v>0</v>
      </c>
      <c r="BG99" s="151">
        <f>IF(N99="zákl. přenesená",J99,0)</f>
        <v>0</v>
      </c>
      <c r="BH99" s="151">
        <f>IF(N99="sníž. přenesená",J99,0)</f>
        <v>0</v>
      </c>
      <c r="BI99" s="151">
        <f>IF(N99="nulová",J99,0)</f>
        <v>0</v>
      </c>
      <c r="BJ99" s="18" t="s">
        <v>37</v>
      </c>
      <c r="BK99" s="151">
        <f>ROUND(I99*H99,2)</f>
        <v>0</v>
      </c>
      <c r="BL99" s="18" t="s">
        <v>125</v>
      </c>
      <c r="BM99" s="150" t="s">
        <v>147</v>
      </c>
    </row>
    <row r="100" spans="1:65" s="2" customFormat="1">
      <c r="A100" s="33"/>
      <c r="B100" s="34"/>
      <c r="C100" s="33"/>
      <c r="D100" s="152" t="s">
        <v>127</v>
      </c>
      <c r="E100" s="33"/>
      <c r="F100" s="153" t="s">
        <v>146</v>
      </c>
      <c r="G100" s="33"/>
      <c r="H100" s="33"/>
      <c r="I100" s="154"/>
      <c r="J100" s="33"/>
      <c r="K100" s="33"/>
      <c r="L100" s="34"/>
      <c r="M100" s="155"/>
      <c r="N100" s="156"/>
      <c r="O100" s="54"/>
      <c r="P100" s="54"/>
      <c r="Q100" s="54"/>
      <c r="R100" s="54"/>
      <c r="S100" s="54"/>
      <c r="T100" s="55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T100" s="18" t="s">
        <v>127</v>
      </c>
      <c r="AU100" s="18" t="s">
        <v>84</v>
      </c>
    </row>
    <row r="101" spans="1:65" s="13" customFormat="1">
      <c r="B101" s="157"/>
      <c r="D101" s="152" t="s">
        <v>128</v>
      </c>
      <c r="E101" s="158" t="s">
        <v>3</v>
      </c>
      <c r="F101" s="159" t="s">
        <v>37</v>
      </c>
      <c r="H101" s="160">
        <v>1</v>
      </c>
      <c r="I101" s="161"/>
      <c r="L101" s="157"/>
      <c r="M101" s="162"/>
      <c r="N101" s="163"/>
      <c r="O101" s="163"/>
      <c r="P101" s="163"/>
      <c r="Q101" s="163"/>
      <c r="R101" s="163"/>
      <c r="S101" s="163"/>
      <c r="T101" s="164"/>
      <c r="AT101" s="158" t="s">
        <v>128</v>
      </c>
      <c r="AU101" s="158" t="s">
        <v>84</v>
      </c>
      <c r="AV101" s="13" t="s">
        <v>84</v>
      </c>
      <c r="AW101" s="13" t="s">
        <v>32</v>
      </c>
      <c r="AX101" s="13" t="s">
        <v>37</v>
      </c>
      <c r="AY101" s="158" t="s">
        <v>118</v>
      </c>
    </row>
    <row r="102" spans="1:65" s="2" customFormat="1" ht="16.5" customHeight="1">
      <c r="A102" s="33"/>
      <c r="B102" s="138"/>
      <c r="C102" s="139" t="s">
        <v>148</v>
      </c>
      <c r="D102" s="139" t="s">
        <v>121</v>
      </c>
      <c r="E102" s="140" t="s">
        <v>149</v>
      </c>
      <c r="F102" s="141" t="s">
        <v>150</v>
      </c>
      <c r="G102" s="142" t="s">
        <v>124</v>
      </c>
      <c r="H102" s="143">
        <v>1</v>
      </c>
      <c r="I102" s="144"/>
      <c r="J102" s="145">
        <f>ROUND(I102*H102,2)</f>
        <v>0</v>
      </c>
      <c r="K102" s="141" t="s">
        <v>3</v>
      </c>
      <c r="L102" s="34"/>
      <c r="M102" s="146" t="s">
        <v>3</v>
      </c>
      <c r="N102" s="147" t="s">
        <v>46</v>
      </c>
      <c r="O102" s="54"/>
      <c r="P102" s="148">
        <f>O102*H102</f>
        <v>0</v>
      </c>
      <c r="Q102" s="148">
        <v>0</v>
      </c>
      <c r="R102" s="148">
        <f>Q102*H102</f>
        <v>0</v>
      </c>
      <c r="S102" s="148">
        <v>0</v>
      </c>
      <c r="T102" s="149">
        <f>S102*H102</f>
        <v>0</v>
      </c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R102" s="150" t="s">
        <v>125</v>
      </c>
      <c r="AT102" s="150" t="s">
        <v>121</v>
      </c>
      <c r="AU102" s="150" t="s">
        <v>84</v>
      </c>
      <c r="AY102" s="18" t="s">
        <v>118</v>
      </c>
      <c r="BE102" s="151">
        <f>IF(N102="základní",J102,0)</f>
        <v>0</v>
      </c>
      <c r="BF102" s="151">
        <f>IF(N102="snížená",J102,0)</f>
        <v>0</v>
      </c>
      <c r="BG102" s="151">
        <f>IF(N102="zákl. přenesená",J102,0)</f>
        <v>0</v>
      </c>
      <c r="BH102" s="151">
        <f>IF(N102="sníž. přenesená",J102,0)</f>
        <v>0</v>
      </c>
      <c r="BI102" s="151">
        <f>IF(N102="nulová",J102,0)</f>
        <v>0</v>
      </c>
      <c r="BJ102" s="18" t="s">
        <v>37</v>
      </c>
      <c r="BK102" s="151">
        <f>ROUND(I102*H102,2)</f>
        <v>0</v>
      </c>
      <c r="BL102" s="18" t="s">
        <v>125</v>
      </c>
      <c r="BM102" s="150" t="s">
        <v>151</v>
      </c>
    </row>
    <row r="103" spans="1:65" s="2" customFormat="1">
      <c r="A103" s="33"/>
      <c r="B103" s="34"/>
      <c r="C103" s="33"/>
      <c r="D103" s="152" t="s">
        <v>127</v>
      </c>
      <c r="E103" s="33"/>
      <c r="F103" s="153" t="s">
        <v>150</v>
      </c>
      <c r="G103" s="33"/>
      <c r="H103" s="33"/>
      <c r="I103" s="154"/>
      <c r="J103" s="33"/>
      <c r="K103" s="33"/>
      <c r="L103" s="34"/>
      <c r="M103" s="155"/>
      <c r="N103" s="156"/>
      <c r="O103" s="54"/>
      <c r="P103" s="54"/>
      <c r="Q103" s="54"/>
      <c r="R103" s="54"/>
      <c r="S103" s="54"/>
      <c r="T103" s="55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T103" s="18" t="s">
        <v>127</v>
      </c>
      <c r="AU103" s="18" t="s">
        <v>84</v>
      </c>
    </row>
    <row r="104" spans="1:65" s="13" customFormat="1">
      <c r="B104" s="157"/>
      <c r="D104" s="152" t="s">
        <v>128</v>
      </c>
      <c r="E104" s="158" t="s">
        <v>3</v>
      </c>
      <c r="F104" s="159" t="s">
        <v>136</v>
      </c>
      <c r="H104" s="160">
        <v>1</v>
      </c>
      <c r="I104" s="161"/>
      <c r="L104" s="157"/>
      <c r="M104" s="162"/>
      <c r="N104" s="163"/>
      <c r="O104" s="163"/>
      <c r="P104" s="163"/>
      <c r="Q104" s="163"/>
      <c r="R104" s="163"/>
      <c r="S104" s="163"/>
      <c r="T104" s="164"/>
      <c r="AT104" s="158" t="s">
        <v>128</v>
      </c>
      <c r="AU104" s="158" t="s">
        <v>84</v>
      </c>
      <c r="AV104" s="13" t="s">
        <v>84</v>
      </c>
      <c r="AW104" s="13" t="s">
        <v>32</v>
      </c>
      <c r="AX104" s="13" t="s">
        <v>37</v>
      </c>
      <c r="AY104" s="158" t="s">
        <v>118</v>
      </c>
    </row>
    <row r="105" spans="1:65" s="2" customFormat="1" ht="16.5" customHeight="1">
      <c r="A105" s="33"/>
      <c r="B105" s="138"/>
      <c r="C105" s="139" t="s">
        <v>152</v>
      </c>
      <c r="D105" s="139" t="s">
        <v>121</v>
      </c>
      <c r="E105" s="140" t="s">
        <v>153</v>
      </c>
      <c r="F105" s="141" t="s">
        <v>154</v>
      </c>
      <c r="G105" s="142" t="s">
        <v>124</v>
      </c>
      <c r="H105" s="143">
        <v>1</v>
      </c>
      <c r="I105" s="144"/>
      <c r="J105" s="145">
        <f>ROUND(I105*H105,2)</f>
        <v>0</v>
      </c>
      <c r="K105" s="141" t="s">
        <v>3</v>
      </c>
      <c r="L105" s="34"/>
      <c r="M105" s="146" t="s">
        <v>3</v>
      </c>
      <c r="N105" s="147" t="s">
        <v>46</v>
      </c>
      <c r="O105" s="54"/>
      <c r="P105" s="148">
        <f>O105*H105</f>
        <v>0</v>
      </c>
      <c r="Q105" s="148">
        <v>0</v>
      </c>
      <c r="R105" s="148">
        <f>Q105*H105</f>
        <v>0</v>
      </c>
      <c r="S105" s="148">
        <v>0</v>
      </c>
      <c r="T105" s="149">
        <f>S105*H105</f>
        <v>0</v>
      </c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R105" s="150" t="s">
        <v>125</v>
      </c>
      <c r="AT105" s="150" t="s">
        <v>121</v>
      </c>
      <c r="AU105" s="150" t="s">
        <v>84</v>
      </c>
      <c r="AY105" s="18" t="s">
        <v>118</v>
      </c>
      <c r="BE105" s="151">
        <f>IF(N105="základní",J105,0)</f>
        <v>0</v>
      </c>
      <c r="BF105" s="151">
        <f>IF(N105="snížená",J105,0)</f>
        <v>0</v>
      </c>
      <c r="BG105" s="151">
        <f>IF(N105="zákl. přenesená",J105,0)</f>
        <v>0</v>
      </c>
      <c r="BH105" s="151">
        <f>IF(N105="sníž. přenesená",J105,0)</f>
        <v>0</v>
      </c>
      <c r="BI105" s="151">
        <f>IF(N105="nulová",J105,0)</f>
        <v>0</v>
      </c>
      <c r="BJ105" s="18" t="s">
        <v>37</v>
      </c>
      <c r="BK105" s="151">
        <f>ROUND(I105*H105,2)</f>
        <v>0</v>
      </c>
      <c r="BL105" s="18" t="s">
        <v>125</v>
      </c>
      <c r="BM105" s="150" t="s">
        <v>155</v>
      </c>
    </row>
    <row r="106" spans="1:65" s="2" customFormat="1">
      <c r="A106" s="33"/>
      <c r="B106" s="34"/>
      <c r="C106" s="33"/>
      <c r="D106" s="152" t="s">
        <v>127</v>
      </c>
      <c r="E106" s="33"/>
      <c r="F106" s="153" t="s">
        <v>154</v>
      </c>
      <c r="G106" s="33"/>
      <c r="H106" s="33"/>
      <c r="I106" s="154"/>
      <c r="J106" s="33"/>
      <c r="K106" s="33"/>
      <c r="L106" s="34"/>
      <c r="M106" s="155"/>
      <c r="N106" s="156"/>
      <c r="O106" s="54"/>
      <c r="P106" s="54"/>
      <c r="Q106" s="54"/>
      <c r="R106" s="54"/>
      <c r="S106" s="54"/>
      <c r="T106" s="55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T106" s="18" t="s">
        <v>127</v>
      </c>
      <c r="AU106" s="18" t="s">
        <v>84</v>
      </c>
    </row>
    <row r="107" spans="1:65" s="13" customFormat="1">
      <c r="B107" s="157"/>
      <c r="D107" s="152" t="s">
        <v>128</v>
      </c>
      <c r="E107" s="158" t="s">
        <v>3</v>
      </c>
      <c r="F107" s="159" t="s">
        <v>136</v>
      </c>
      <c r="H107" s="160">
        <v>1</v>
      </c>
      <c r="I107" s="161"/>
      <c r="L107" s="157"/>
      <c r="M107" s="162"/>
      <c r="N107" s="163"/>
      <c r="O107" s="163"/>
      <c r="P107" s="163"/>
      <c r="Q107" s="163"/>
      <c r="R107" s="163"/>
      <c r="S107" s="163"/>
      <c r="T107" s="164"/>
      <c r="AT107" s="158" t="s">
        <v>128</v>
      </c>
      <c r="AU107" s="158" t="s">
        <v>84</v>
      </c>
      <c r="AV107" s="13" t="s">
        <v>84</v>
      </c>
      <c r="AW107" s="13" t="s">
        <v>32</v>
      </c>
      <c r="AX107" s="13" t="s">
        <v>37</v>
      </c>
      <c r="AY107" s="158" t="s">
        <v>118</v>
      </c>
    </row>
    <row r="108" spans="1:65" s="2" customFormat="1" ht="16.5" customHeight="1">
      <c r="A108" s="33"/>
      <c r="B108" s="138"/>
      <c r="C108" s="139" t="s">
        <v>119</v>
      </c>
      <c r="D108" s="139" t="s">
        <v>121</v>
      </c>
      <c r="E108" s="140" t="s">
        <v>156</v>
      </c>
      <c r="F108" s="141" t="s">
        <v>157</v>
      </c>
      <c r="G108" s="142" t="s">
        <v>124</v>
      </c>
      <c r="H108" s="143">
        <v>1</v>
      </c>
      <c r="I108" s="144"/>
      <c r="J108" s="145">
        <f>ROUND(I108*H108,2)</f>
        <v>0</v>
      </c>
      <c r="K108" s="141" t="s">
        <v>3</v>
      </c>
      <c r="L108" s="34"/>
      <c r="M108" s="146" t="s">
        <v>3</v>
      </c>
      <c r="N108" s="147" t="s">
        <v>46</v>
      </c>
      <c r="O108" s="54"/>
      <c r="P108" s="148">
        <f>O108*H108</f>
        <v>0</v>
      </c>
      <c r="Q108" s="148">
        <v>0</v>
      </c>
      <c r="R108" s="148">
        <f>Q108*H108</f>
        <v>0</v>
      </c>
      <c r="S108" s="148">
        <v>0</v>
      </c>
      <c r="T108" s="149">
        <f>S108*H108</f>
        <v>0</v>
      </c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R108" s="150" t="s">
        <v>125</v>
      </c>
      <c r="AT108" s="150" t="s">
        <v>121</v>
      </c>
      <c r="AU108" s="150" t="s">
        <v>84</v>
      </c>
      <c r="AY108" s="18" t="s">
        <v>118</v>
      </c>
      <c r="BE108" s="151">
        <f>IF(N108="základní",J108,0)</f>
        <v>0</v>
      </c>
      <c r="BF108" s="151">
        <f>IF(N108="snížená",J108,0)</f>
        <v>0</v>
      </c>
      <c r="BG108" s="151">
        <f>IF(N108="zákl. přenesená",J108,0)</f>
        <v>0</v>
      </c>
      <c r="BH108" s="151">
        <f>IF(N108="sníž. přenesená",J108,0)</f>
        <v>0</v>
      </c>
      <c r="BI108" s="151">
        <f>IF(N108="nulová",J108,0)</f>
        <v>0</v>
      </c>
      <c r="BJ108" s="18" t="s">
        <v>37</v>
      </c>
      <c r="BK108" s="151">
        <f>ROUND(I108*H108,2)</f>
        <v>0</v>
      </c>
      <c r="BL108" s="18" t="s">
        <v>125</v>
      </c>
      <c r="BM108" s="150" t="s">
        <v>158</v>
      </c>
    </row>
    <row r="109" spans="1:65" s="2" customFormat="1">
      <c r="A109" s="33"/>
      <c r="B109" s="34"/>
      <c r="C109" s="33"/>
      <c r="D109" s="152" t="s">
        <v>127</v>
      </c>
      <c r="E109" s="33"/>
      <c r="F109" s="153" t="s">
        <v>157</v>
      </c>
      <c r="G109" s="33"/>
      <c r="H109" s="33"/>
      <c r="I109" s="154"/>
      <c r="J109" s="33"/>
      <c r="K109" s="33"/>
      <c r="L109" s="34"/>
      <c r="M109" s="155"/>
      <c r="N109" s="156"/>
      <c r="O109" s="54"/>
      <c r="P109" s="54"/>
      <c r="Q109" s="54"/>
      <c r="R109" s="54"/>
      <c r="S109" s="54"/>
      <c r="T109" s="55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T109" s="18" t="s">
        <v>127</v>
      </c>
      <c r="AU109" s="18" t="s">
        <v>84</v>
      </c>
    </row>
    <row r="110" spans="1:65" s="13" customFormat="1">
      <c r="B110" s="157"/>
      <c r="D110" s="152" t="s">
        <v>128</v>
      </c>
      <c r="E110" s="158" t="s">
        <v>3</v>
      </c>
      <c r="F110" s="159" t="s">
        <v>136</v>
      </c>
      <c r="H110" s="160">
        <v>1</v>
      </c>
      <c r="I110" s="161"/>
      <c r="L110" s="157"/>
      <c r="M110" s="162"/>
      <c r="N110" s="163"/>
      <c r="O110" s="163"/>
      <c r="P110" s="163"/>
      <c r="Q110" s="163"/>
      <c r="R110" s="163"/>
      <c r="S110" s="163"/>
      <c r="T110" s="164"/>
      <c r="AT110" s="158" t="s">
        <v>128</v>
      </c>
      <c r="AU110" s="158" t="s">
        <v>84</v>
      </c>
      <c r="AV110" s="13" t="s">
        <v>84</v>
      </c>
      <c r="AW110" s="13" t="s">
        <v>32</v>
      </c>
      <c r="AX110" s="13" t="s">
        <v>37</v>
      </c>
      <c r="AY110" s="158" t="s">
        <v>118</v>
      </c>
    </row>
    <row r="111" spans="1:65" s="2" customFormat="1" ht="16.5" customHeight="1">
      <c r="A111" s="33"/>
      <c r="B111" s="138"/>
      <c r="C111" s="139" t="s">
        <v>159</v>
      </c>
      <c r="D111" s="139" t="s">
        <v>121</v>
      </c>
      <c r="E111" s="140" t="s">
        <v>160</v>
      </c>
      <c r="F111" s="141" t="s">
        <v>161</v>
      </c>
      <c r="G111" s="142" t="s">
        <v>124</v>
      </c>
      <c r="H111" s="143">
        <v>1</v>
      </c>
      <c r="I111" s="144"/>
      <c r="J111" s="145">
        <f>ROUND(I111*H111,2)</f>
        <v>0</v>
      </c>
      <c r="K111" s="141" t="s">
        <v>3</v>
      </c>
      <c r="L111" s="34"/>
      <c r="M111" s="146" t="s">
        <v>3</v>
      </c>
      <c r="N111" s="147" t="s">
        <v>46</v>
      </c>
      <c r="O111" s="54"/>
      <c r="P111" s="148">
        <f>O111*H111</f>
        <v>0</v>
      </c>
      <c r="Q111" s="148">
        <v>0</v>
      </c>
      <c r="R111" s="148">
        <f>Q111*H111</f>
        <v>0</v>
      </c>
      <c r="S111" s="148">
        <v>0</v>
      </c>
      <c r="T111" s="149">
        <f>S111*H111</f>
        <v>0</v>
      </c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R111" s="150" t="s">
        <v>125</v>
      </c>
      <c r="AT111" s="150" t="s">
        <v>121</v>
      </c>
      <c r="AU111" s="150" t="s">
        <v>84</v>
      </c>
      <c r="AY111" s="18" t="s">
        <v>118</v>
      </c>
      <c r="BE111" s="151">
        <f>IF(N111="základní",J111,0)</f>
        <v>0</v>
      </c>
      <c r="BF111" s="151">
        <f>IF(N111="snížená",J111,0)</f>
        <v>0</v>
      </c>
      <c r="BG111" s="151">
        <f>IF(N111="zákl. přenesená",J111,0)</f>
        <v>0</v>
      </c>
      <c r="BH111" s="151">
        <f>IF(N111="sníž. přenesená",J111,0)</f>
        <v>0</v>
      </c>
      <c r="BI111" s="151">
        <f>IF(N111="nulová",J111,0)</f>
        <v>0</v>
      </c>
      <c r="BJ111" s="18" t="s">
        <v>37</v>
      </c>
      <c r="BK111" s="151">
        <f>ROUND(I111*H111,2)</f>
        <v>0</v>
      </c>
      <c r="BL111" s="18" t="s">
        <v>125</v>
      </c>
      <c r="BM111" s="150" t="s">
        <v>162</v>
      </c>
    </row>
    <row r="112" spans="1:65" s="2" customFormat="1">
      <c r="A112" s="33"/>
      <c r="B112" s="34"/>
      <c r="C112" s="33"/>
      <c r="D112" s="152" t="s">
        <v>127</v>
      </c>
      <c r="E112" s="33"/>
      <c r="F112" s="153" t="s">
        <v>161</v>
      </c>
      <c r="G112" s="33"/>
      <c r="H112" s="33"/>
      <c r="I112" s="154"/>
      <c r="J112" s="33"/>
      <c r="K112" s="33"/>
      <c r="L112" s="34"/>
      <c r="M112" s="155"/>
      <c r="N112" s="156"/>
      <c r="O112" s="54"/>
      <c r="P112" s="54"/>
      <c r="Q112" s="54"/>
      <c r="R112" s="54"/>
      <c r="S112" s="54"/>
      <c r="T112" s="55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T112" s="18" t="s">
        <v>127</v>
      </c>
      <c r="AU112" s="18" t="s">
        <v>84</v>
      </c>
    </row>
    <row r="113" spans="1:65" s="13" customFormat="1">
      <c r="B113" s="157"/>
      <c r="D113" s="152" t="s">
        <v>128</v>
      </c>
      <c r="E113" s="158" t="s">
        <v>3</v>
      </c>
      <c r="F113" s="159" t="s">
        <v>136</v>
      </c>
      <c r="H113" s="160">
        <v>1</v>
      </c>
      <c r="I113" s="161"/>
      <c r="L113" s="157"/>
      <c r="M113" s="162"/>
      <c r="N113" s="163"/>
      <c r="O113" s="163"/>
      <c r="P113" s="163"/>
      <c r="Q113" s="163"/>
      <c r="R113" s="163"/>
      <c r="S113" s="163"/>
      <c r="T113" s="164"/>
      <c r="AT113" s="158" t="s">
        <v>128</v>
      </c>
      <c r="AU113" s="158" t="s">
        <v>84</v>
      </c>
      <c r="AV113" s="13" t="s">
        <v>84</v>
      </c>
      <c r="AW113" s="13" t="s">
        <v>32</v>
      </c>
      <c r="AX113" s="13" t="s">
        <v>37</v>
      </c>
      <c r="AY113" s="158" t="s">
        <v>118</v>
      </c>
    </row>
    <row r="114" spans="1:65" s="2" customFormat="1" ht="16.5" customHeight="1">
      <c r="A114" s="33"/>
      <c r="B114" s="138"/>
      <c r="C114" s="139" t="s">
        <v>163</v>
      </c>
      <c r="D114" s="139" t="s">
        <v>121</v>
      </c>
      <c r="E114" s="140" t="s">
        <v>164</v>
      </c>
      <c r="F114" s="141" t="s">
        <v>165</v>
      </c>
      <c r="G114" s="142" t="s">
        <v>124</v>
      </c>
      <c r="H114" s="143">
        <v>1</v>
      </c>
      <c r="I114" s="144"/>
      <c r="J114" s="145">
        <f>ROUND(I114*H114,2)</f>
        <v>0</v>
      </c>
      <c r="K114" s="141" t="s">
        <v>3</v>
      </c>
      <c r="L114" s="34"/>
      <c r="M114" s="146" t="s">
        <v>3</v>
      </c>
      <c r="N114" s="147" t="s">
        <v>46</v>
      </c>
      <c r="O114" s="54"/>
      <c r="P114" s="148">
        <f>O114*H114</f>
        <v>0</v>
      </c>
      <c r="Q114" s="148">
        <v>0</v>
      </c>
      <c r="R114" s="148">
        <f>Q114*H114</f>
        <v>0</v>
      </c>
      <c r="S114" s="148">
        <v>0</v>
      </c>
      <c r="T114" s="149">
        <f>S114*H114</f>
        <v>0</v>
      </c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R114" s="150" t="s">
        <v>125</v>
      </c>
      <c r="AT114" s="150" t="s">
        <v>121</v>
      </c>
      <c r="AU114" s="150" t="s">
        <v>84</v>
      </c>
      <c r="AY114" s="18" t="s">
        <v>118</v>
      </c>
      <c r="BE114" s="151">
        <f>IF(N114="základní",J114,0)</f>
        <v>0</v>
      </c>
      <c r="BF114" s="151">
        <f>IF(N114="snížená",J114,0)</f>
        <v>0</v>
      </c>
      <c r="BG114" s="151">
        <f>IF(N114="zákl. přenesená",J114,0)</f>
        <v>0</v>
      </c>
      <c r="BH114" s="151">
        <f>IF(N114="sníž. přenesená",J114,0)</f>
        <v>0</v>
      </c>
      <c r="BI114" s="151">
        <f>IF(N114="nulová",J114,0)</f>
        <v>0</v>
      </c>
      <c r="BJ114" s="18" t="s">
        <v>37</v>
      </c>
      <c r="BK114" s="151">
        <f>ROUND(I114*H114,2)</f>
        <v>0</v>
      </c>
      <c r="BL114" s="18" t="s">
        <v>125</v>
      </c>
      <c r="BM114" s="150" t="s">
        <v>166</v>
      </c>
    </row>
    <row r="115" spans="1:65" s="2" customFormat="1">
      <c r="A115" s="33"/>
      <c r="B115" s="34"/>
      <c r="C115" s="33"/>
      <c r="D115" s="152" t="s">
        <v>127</v>
      </c>
      <c r="E115" s="33"/>
      <c r="F115" s="153" t="s">
        <v>165</v>
      </c>
      <c r="G115" s="33"/>
      <c r="H115" s="33"/>
      <c r="I115" s="154"/>
      <c r="J115" s="33"/>
      <c r="K115" s="33"/>
      <c r="L115" s="34"/>
      <c r="M115" s="155"/>
      <c r="N115" s="156"/>
      <c r="O115" s="54"/>
      <c r="P115" s="54"/>
      <c r="Q115" s="54"/>
      <c r="R115" s="54"/>
      <c r="S115" s="54"/>
      <c r="T115" s="55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T115" s="18" t="s">
        <v>127</v>
      </c>
      <c r="AU115" s="18" t="s">
        <v>84</v>
      </c>
    </row>
    <row r="116" spans="1:65" s="13" customFormat="1">
      <c r="B116" s="157"/>
      <c r="D116" s="152" t="s">
        <v>128</v>
      </c>
      <c r="E116" s="158" t="s">
        <v>3</v>
      </c>
      <c r="F116" s="159" t="s">
        <v>37</v>
      </c>
      <c r="H116" s="160">
        <v>1</v>
      </c>
      <c r="I116" s="161"/>
      <c r="L116" s="157"/>
      <c r="M116" s="162"/>
      <c r="N116" s="163"/>
      <c r="O116" s="163"/>
      <c r="P116" s="163"/>
      <c r="Q116" s="163"/>
      <c r="R116" s="163"/>
      <c r="S116" s="163"/>
      <c r="T116" s="164"/>
      <c r="AT116" s="158" t="s">
        <v>128</v>
      </c>
      <c r="AU116" s="158" t="s">
        <v>84</v>
      </c>
      <c r="AV116" s="13" t="s">
        <v>84</v>
      </c>
      <c r="AW116" s="13" t="s">
        <v>32</v>
      </c>
      <c r="AX116" s="13" t="s">
        <v>37</v>
      </c>
      <c r="AY116" s="158" t="s">
        <v>118</v>
      </c>
    </row>
    <row r="117" spans="1:65" s="2" customFormat="1" ht="16.5" customHeight="1">
      <c r="A117" s="33"/>
      <c r="B117" s="138"/>
      <c r="C117" s="139" t="s">
        <v>167</v>
      </c>
      <c r="D117" s="139" t="s">
        <v>121</v>
      </c>
      <c r="E117" s="140" t="s">
        <v>168</v>
      </c>
      <c r="F117" s="141" t="s">
        <v>169</v>
      </c>
      <c r="G117" s="142" t="s">
        <v>124</v>
      </c>
      <c r="H117" s="143">
        <v>1</v>
      </c>
      <c r="I117" s="144"/>
      <c r="J117" s="145">
        <f>ROUND(I117*H117,2)</f>
        <v>0</v>
      </c>
      <c r="K117" s="141" t="s">
        <v>3</v>
      </c>
      <c r="L117" s="34"/>
      <c r="M117" s="146" t="s">
        <v>3</v>
      </c>
      <c r="N117" s="147" t="s">
        <v>46</v>
      </c>
      <c r="O117" s="54"/>
      <c r="P117" s="148">
        <f>O117*H117</f>
        <v>0</v>
      </c>
      <c r="Q117" s="148">
        <v>0</v>
      </c>
      <c r="R117" s="148">
        <f>Q117*H117</f>
        <v>0</v>
      </c>
      <c r="S117" s="148">
        <v>0</v>
      </c>
      <c r="T117" s="149">
        <f>S117*H117</f>
        <v>0</v>
      </c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R117" s="150" t="s">
        <v>125</v>
      </c>
      <c r="AT117" s="150" t="s">
        <v>121</v>
      </c>
      <c r="AU117" s="150" t="s">
        <v>84</v>
      </c>
      <c r="AY117" s="18" t="s">
        <v>118</v>
      </c>
      <c r="BE117" s="151">
        <f>IF(N117="základní",J117,0)</f>
        <v>0</v>
      </c>
      <c r="BF117" s="151">
        <f>IF(N117="snížená",J117,0)</f>
        <v>0</v>
      </c>
      <c r="BG117" s="151">
        <f>IF(N117="zákl. přenesená",J117,0)</f>
        <v>0</v>
      </c>
      <c r="BH117" s="151">
        <f>IF(N117="sníž. přenesená",J117,0)</f>
        <v>0</v>
      </c>
      <c r="BI117" s="151">
        <f>IF(N117="nulová",J117,0)</f>
        <v>0</v>
      </c>
      <c r="BJ117" s="18" t="s">
        <v>37</v>
      </c>
      <c r="BK117" s="151">
        <f>ROUND(I117*H117,2)</f>
        <v>0</v>
      </c>
      <c r="BL117" s="18" t="s">
        <v>125</v>
      </c>
      <c r="BM117" s="150" t="s">
        <v>170</v>
      </c>
    </row>
    <row r="118" spans="1:65" s="2" customFormat="1">
      <c r="A118" s="33"/>
      <c r="B118" s="34"/>
      <c r="C118" s="33"/>
      <c r="D118" s="152" t="s">
        <v>127</v>
      </c>
      <c r="E118" s="33"/>
      <c r="F118" s="153" t="s">
        <v>169</v>
      </c>
      <c r="G118" s="33"/>
      <c r="H118" s="33"/>
      <c r="I118" s="154"/>
      <c r="J118" s="33"/>
      <c r="K118" s="33"/>
      <c r="L118" s="34"/>
      <c r="M118" s="155"/>
      <c r="N118" s="156"/>
      <c r="O118" s="54"/>
      <c r="P118" s="54"/>
      <c r="Q118" s="54"/>
      <c r="R118" s="54"/>
      <c r="S118" s="54"/>
      <c r="T118" s="55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T118" s="18" t="s">
        <v>127</v>
      </c>
      <c r="AU118" s="18" t="s">
        <v>84</v>
      </c>
    </row>
    <row r="119" spans="1:65" s="13" customFormat="1">
      <c r="B119" s="157"/>
      <c r="D119" s="152" t="s">
        <v>128</v>
      </c>
      <c r="E119" s="158" t="s">
        <v>3</v>
      </c>
      <c r="F119" s="159" t="s">
        <v>136</v>
      </c>
      <c r="H119" s="160">
        <v>1</v>
      </c>
      <c r="I119" s="161"/>
      <c r="L119" s="157"/>
      <c r="M119" s="162"/>
      <c r="N119" s="163"/>
      <c r="O119" s="163"/>
      <c r="P119" s="163"/>
      <c r="Q119" s="163"/>
      <c r="R119" s="163"/>
      <c r="S119" s="163"/>
      <c r="T119" s="164"/>
      <c r="AT119" s="158" t="s">
        <v>128</v>
      </c>
      <c r="AU119" s="158" t="s">
        <v>84</v>
      </c>
      <c r="AV119" s="13" t="s">
        <v>84</v>
      </c>
      <c r="AW119" s="13" t="s">
        <v>32</v>
      </c>
      <c r="AX119" s="13" t="s">
        <v>37</v>
      </c>
      <c r="AY119" s="158" t="s">
        <v>118</v>
      </c>
    </row>
    <row r="120" spans="1:65" s="2" customFormat="1" ht="16.5" customHeight="1">
      <c r="A120" s="33"/>
      <c r="B120" s="138"/>
      <c r="C120" s="139" t="s">
        <v>171</v>
      </c>
      <c r="D120" s="139" t="s">
        <v>121</v>
      </c>
      <c r="E120" s="140" t="s">
        <v>172</v>
      </c>
      <c r="F120" s="141" t="s">
        <v>173</v>
      </c>
      <c r="G120" s="142" t="s">
        <v>124</v>
      </c>
      <c r="H120" s="143">
        <v>1</v>
      </c>
      <c r="I120" s="144"/>
      <c r="J120" s="145">
        <f>ROUND(I120*H120,2)</f>
        <v>0</v>
      </c>
      <c r="K120" s="141" t="s">
        <v>3</v>
      </c>
      <c r="L120" s="34"/>
      <c r="M120" s="146" t="s">
        <v>3</v>
      </c>
      <c r="N120" s="147" t="s">
        <v>46</v>
      </c>
      <c r="O120" s="54"/>
      <c r="P120" s="148">
        <f>O120*H120</f>
        <v>0</v>
      </c>
      <c r="Q120" s="148">
        <v>0</v>
      </c>
      <c r="R120" s="148">
        <f>Q120*H120</f>
        <v>0</v>
      </c>
      <c r="S120" s="148">
        <v>0</v>
      </c>
      <c r="T120" s="149">
        <f>S120*H120</f>
        <v>0</v>
      </c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R120" s="150" t="s">
        <v>125</v>
      </c>
      <c r="AT120" s="150" t="s">
        <v>121</v>
      </c>
      <c r="AU120" s="150" t="s">
        <v>84</v>
      </c>
      <c r="AY120" s="18" t="s">
        <v>118</v>
      </c>
      <c r="BE120" s="151">
        <f>IF(N120="základní",J120,0)</f>
        <v>0</v>
      </c>
      <c r="BF120" s="151">
        <f>IF(N120="snížená",J120,0)</f>
        <v>0</v>
      </c>
      <c r="BG120" s="151">
        <f>IF(N120="zákl. přenesená",J120,0)</f>
        <v>0</v>
      </c>
      <c r="BH120" s="151">
        <f>IF(N120="sníž. přenesená",J120,0)</f>
        <v>0</v>
      </c>
      <c r="BI120" s="151">
        <f>IF(N120="nulová",J120,0)</f>
        <v>0</v>
      </c>
      <c r="BJ120" s="18" t="s">
        <v>37</v>
      </c>
      <c r="BK120" s="151">
        <f>ROUND(I120*H120,2)</f>
        <v>0</v>
      </c>
      <c r="BL120" s="18" t="s">
        <v>125</v>
      </c>
      <c r="BM120" s="150" t="s">
        <v>174</v>
      </c>
    </row>
    <row r="121" spans="1:65" s="2" customFormat="1">
      <c r="A121" s="33"/>
      <c r="B121" s="34"/>
      <c r="C121" s="33"/>
      <c r="D121" s="152" t="s">
        <v>127</v>
      </c>
      <c r="E121" s="33"/>
      <c r="F121" s="153" t="s">
        <v>173</v>
      </c>
      <c r="G121" s="33"/>
      <c r="H121" s="33"/>
      <c r="I121" s="154"/>
      <c r="J121" s="33"/>
      <c r="K121" s="33"/>
      <c r="L121" s="34"/>
      <c r="M121" s="155"/>
      <c r="N121" s="156"/>
      <c r="O121" s="54"/>
      <c r="P121" s="54"/>
      <c r="Q121" s="54"/>
      <c r="R121" s="54"/>
      <c r="S121" s="54"/>
      <c r="T121" s="55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T121" s="18" t="s">
        <v>127</v>
      </c>
      <c r="AU121" s="18" t="s">
        <v>84</v>
      </c>
    </row>
    <row r="122" spans="1:65" s="13" customFormat="1">
      <c r="B122" s="157"/>
      <c r="D122" s="152" t="s">
        <v>128</v>
      </c>
      <c r="E122" s="158" t="s">
        <v>3</v>
      </c>
      <c r="F122" s="159" t="s">
        <v>37</v>
      </c>
      <c r="H122" s="160">
        <v>1</v>
      </c>
      <c r="I122" s="161"/>
      <c r="L122" s="157"/>
      <c r="M122" s="162"/>
      <c r="N122" s="163"/>
      <c r="O122" s="163"/>
      <c r="P122" s="163"/>
      <c r="Q122" s="163"/>
      <c r="R122" s="163"/>
      <c r="S122" s="163"/>
      <c r="T122" s="164"/>
      <c r="AT122" s="158" t="s">
        <v>128</v>
      </c>
      <c r="AU122" s="158" t="s">
        <v>84</v>
      </c>
      <c r="AV122" s="13" t="s">
        <v>84</v>
      </c>
      <c r="AW122" s="13" t="s">
        <v>32</v>
      </c>
      <c r="AX122" s="13" t="s">
        <v>37</v>
      </c>
      <c r="AY122" s="158" t="s">
        <v>118</v>
      </c>
    </row>
    <row r="123" spans="1:65" s="2" customFormat="1" ht="16.5" customHeight="1">
      <c r="A123" s="33"/>
      <c r="B123" s="138"/>
      <c r="C123" s="139" t="s">
        <v>175</v>
      </c>
      <c r="D123" s="139" t="s">
        <v>121</v>
      </c>
      <c r="E123" s="140" t="s">
        <v>176</v>
      </c>
      <c r="F123" s="141" t="s">
        <v>177</v>
      </c>
      <c r="G123" s="142" t="s">
        <v>124</v>
      </c>
      <c r="H123" s="143">
        <v>1</v>
      </c>
      <c r="I123" s="144"/>
      <c r="J123" s="145">
        <f>ROUND(I123*H123,2)</f>
        <v>0</v>
      </c>
      <c r="K123" s="141" t="s">
        <v>3</v>
      </c>
      <c r="L123" s="34"/>
      <c r="M123" s="146" t="s">
        <v>3</v>
      </c>
      <c r="N123" s="147" t="s">
        <v>46</v>
      </c>
      <c r="O123" s="54"/>
      <c r="P123" s="148">
        <f>O123*H123</f>
        <v>0</v>
      </c>
      <c r="Q123" s="148">
        <v>0</v>
      </c>
      <c r="R123" s="148">
        <f>Q123*H123</f>
        <v>0</v>
      </c>
      <c r="S123" s="148">
        <v>0</v>
      </c>
      <c r="T123" s="149">
        <f>S123*H123</f>
        <v>0</v>
      </c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R123" s="150" t="s">
        <v>125</v>
      </c>
      <c r="AT123" s="150" t="s">
        <v>121</v>
      </c>
      <c r="AU123" s="150" t="s">
        <v>84</v>
      </c>
      <c r="AY123" s="18" t="s">
        <v>118</v>
      </c>
      <c r="BE123" s="151">
        <f>IF(N123="základní",J123,0)</f>
        <v>0</v>
      </c>
      <c r="BF123" s="151">
        <f>IF(N123="snížená",J123,0)</f>
        <v>0</v>
      </c>
      <c r="BG123" s="151">
        <f>IF(N123="zákl. přenesená",J123,0)</f>
        <v>0</v>
      </c>
      <c r="BH123" s="151">
        <f>IF(N123="sníž. přenesená",J123,0)</f>
        <v>0</v>
      </c>
      <c r="BI123" s="151">
        <f>IF(N123="nulová",J123,0)</f>
        <v>0</v>
      </c>
      <c r="BJ123" s="18" t="s">
        <v>37</v>
      </c>
      <c r="BK123" s="151">
        <f>ROUND(I123*H123,2)</f>
        <v>0</v>
      </c>
      <c r="BL123" s="18" t="s">
        <v>125</v>
      </c>
      <c r="BM123" s="150" t="s">
        <v>178</v>
      </c>
    </row>
    <row r="124" spans="1:65" s="2" customFormat="1">
      <c r="A124" s="33"/>
      <c r="B124" s="34"/>
      <c r="C124" s="33"/>
      <c r="D124" s="152" t="s">
        <v>127</v>
      </c>
      <c r="E124" s="33"/>
      <c r="F124" s="153" t="s">
        <v>177</v>
      </c>
      <c r="G124" s="33"/>
      <c r="H124" s="33"/>
      <c r="I124" s="154"/>
      <c r="J124" s="33"/>
      <c r="K124" s="33"/>
      <c r="L124" s="34"/>
      <c r="M124" s="155"/>
      <c r="N124" s="156"/>
      <c r="O124" s="54"/>
      <c r="P124" s="54"/>
      <c r="Q124" s="54"/>
      <c r="R124" s="54"/>
      <c r="S124" s="54"/>
      <c r="T124" s="55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T124" s="18" t="s">
        <v>127</v>
      </c>
      <c r="AU124" s="18" t="s">
        <v>84</v>
      </c>
    </row>
    <row r="125" spans="1:65" s="14" customFormat="1">
      <c r="B125" s="165"/>
      <c r="D125" s="152" t="s">
        <v>128</v>
      </c>
      <c r="E125" s="166" t="s">
        <v>3</v>
      </c>
      <c r="F125" s="167" t="s">
        <v>179</v>
      </c>
      <c r="H125" s="166" t="s">
        <v>3</v>
      </c>
      <c r="I125" s="168"/>
      <c r="L125" s="165"/>
      <c r="M125" s="169"/>
      <c r="N125" s="170"/>
      <c r="O125" s="170"/>
      <c r="P125" s="170"/>
      <c r="Q125" s="170"/>
      <c r="R125" s="170"/>
      <c r="S125" s="170"/>
      <c r="T125" s="171"/>
      <c r="AT125" s="166" t="s">
        <v>128</v>
      </c>
      <c r="AU125" s="166" t="s">
        <v>84</v>
      </c>
      <c r="AV125" s="14" t="s">
        <v>37</v>
      </c>
      <c r="AW125" s="14" t="s">
        <v>32</v>
      </c>
      <c r="AX125" s="14" t="s">
        <v>75</v>
      </c>
      <c r="AY125" s="166" t="s">
        <v>118</v>
      </c>
    </row>
    <row r="126" spans="1:65" s="14" customFormat="1">
      <c r="B126" s="165"/>
      <c r="D126" s="152" t="s">
        <v>128</v>
      </c>
      <c r="E126" s="166" t="s">
        <v>3</v>
      </c>
      <c r="F126" s="167" t="s">
        <v>180</v>
      </c>
      <c r="H126" s="166" t="s">
        <v>3</v>
      </c>
      <c r="I126" s="168"/>
      <c r="L126" s="165"/>
      <c r="M126" s="169"/>
      <c r="N126" s="170"/>
      <c r="O126" s="170"/>
      <c r="P126" s="170"/>
      <c r="Q126" s="170"/>
      <c r="R126" s="170"/>
      <c r="S126" s="170"/>
      <c r="T126" s="171"/>
      <c r="AT126" s="166" t="s">
        <v>128</v>
      </c>
      <c r="AU126" s="166" t="s">
        <v>84</v>
      </c>
      <c r="AV126" s="14" t="s">
        <v>37</v>
      </c>
      <c r="AW126" s="14" t="s">
        <v>32</v>
      </c>
      <c r="AX126" s="14" t="s">
        <v>75</v>
      </c>
      <c r="AY126" s="166" t="s">
        <v>118</v>
      </c>
    </row>
    <row r="127" spans="1:65" s="14" customFormat="1">
      <c r="B127" s="165"/>
      <c r="D127" s="152" t="s">
        <v>128</v>
      </c>
      <c r="E127" s="166" t="s">
        <v>3</v>
      </c>
      <c r="F127" s="167" t="s">
        <v>181</v>
      </c>
      <c r="H127" s="166" t="s">
        <v>3</v>
      </c>
      <c r="I127" s="168"/>
      <c r="L127" s="165"/>
      <c r="M127" s="169"/>
      <c r="N127" s="170"/>
      <c r="O127" s="170"/>
      <c r="P127" s="170"/>
      <c r="Q127" s="170"/>
      <c r="R127" s="170"/>
      <c r="S127" s="170"/>
      <c r="T127" s="171"/>
      <c r="AT127" s="166" t="s">
        <v>128</v>
      </c>
      <c r="AU127" s="166" t="s">
        <v>84</v>
      </c>
      <c r="AV127" s="14" t="s">
        <v>37</v>
      </c>
      <c r="AW127" s="14" t="s">
        <v>32</v>
      </c>
      <c r="AX127" s="14" t="s">
        <v>75</v>
      </c>
      <c r="AY127" s="166" t="s">
        <v>118</v>
      </c>
    </row>
    <row r="128" spans="1:65" s="14" customFormat="1">
      <c r="B128" s="165"/>
      <c r="D128" s="152" t="s">
        <v>128</v>
      </c>
      <c r="E128" s="166" t="s">
        <v>3</v>
      </c>
      <c r="F128" s="167" t="s">
        <v>182</v>
      </c>
      <c r="H128" s="166" t="s">
        <v>3</v>
      </c>
      <c r="I128" s="168"/>
      <c r="L128" s="165"/>
      <c r="M128" s="169"/>
      <c r="N128" s="170"/>
      <c r="O128" s="170"/>
      <c r="P128" s="170"/>
      <c r="Q128" s="170"/>
      <c r="R128" s="170"/>
      <c r="S128" s="170"/>
      <c r="T128" s="171"/>
      <c r="AT128" s="166" t="s">
        <v>128</v>
      </c>
      <c r="AU128" s="166" t="s">
        <v>84</v>
      </c>
      <c r="AV128" s="14" t="s">
        <v>37</v>
      </c>
      <c r="AW128" s="14" t="s">
        <v>32</v>
      </c>
      <c r="AX128" s="14" t="s">
        <v>75</v>
      </c>
      <c r="AY128" s="166" t="s">
        <v>118</v>
      </c>
    </row>
    <row r="129" spans="1:65" s="14" customFormat="1">
      <c r="B129" s="165"/>
      <c r="D129" s="152" t="s">
        <v>128</v>
      </c>
      <c r="E129" s="166" t="s">
        <v>3</v>
      </c>
      <c r="F129" s="167" t="s">
        <v>183</v>
      </c>
      <c r="H129" s="166" t="s">
        <v>3</v>
      </c>
      <c r="I129" s="168"/>
      <c r="L129" s="165"/>
      <c r="M129" s="169"/>
      <c r="N129" s="170"/>
      <c r="O129" s="170"/>
      <c r="P129" s="170"/>
      <c r="Q129" s="170"/>
      <c r="R129" s="170"/>
      <c r="S129" s="170"/>
      <c r="T129" s="171"/>
      <c r="AT129" s="166" t="s">
        <v>128</v>
      </c>
      <c r="AU129" s="166" t="s">
        <v>84</v>
      </c>
      <c r="AV129" s="14" t="s">
        <v>37</v>
      </c>
      <c r="AW129" s="14" t="s">
        <v>32</v>
      </c>
      <c r="AX129" s="14" t="s">
        <v>75</v>
      </c>
      <c r="AY129" s="166" t="s">
        <v>118</v>
      </c>
    </row>
    <row r="130" spans="1:65" s="14" customFormat="1">
      <c r="B130" s="165"/>
      <c r="D130" s="152" t="s">
        <v>128</v>
      </c>
      <c r="E130" s="166" t="s">
        <v>3</v>
      </c>
      <c r="F130" s="167" t="s">
        <v>184</v>
      </c>
      <c r="H130" s="166" t="s">
        <v>3</v>
      </c>
      <c r="I130" s="168"/>
      <c r="L130" s="165"/>
      <c r="M130" s="169"/>
      <c r="N130" s="170"/>
      <c r="O130" s="170"/>
      <c r="P130" s="170"/>
      <c r="Q130" s="170"/>
      <c r="R130" s="170"/>
      <c r="S130" s="170"/>
      <c r="T130" s="171"/>
      <c r="AT130" s="166" t="s">
        <v>128</v>
      </c>
      <c r="AU130" s="166" t="s">
        <v>84</v>
      </c>
      <c r="AV130" s="14" t="s">
        <v>37</v>
      </c>
      <c r="AW130" s="14" t="s">
        <v>32</v>
      </c>
      <c r="AX130" s="14" t="s">
        <v>75</v>
      </c>
      <c r="AY130" s="166" t="s">
        <v>118</v>
      </c>
    </row>
    <row r="131" spans="1:65" s="14" customFormat="1">
      <c r="B131" s="165"/>
      <c r="D131" s="152" t="s">
        <v>128</v>
      </c>
      <c r="E131" s="166" t="s">
        <v>3</v>
      </c>
      <c r="F131" s="167" t="s">
        <v>185</v>
      </c>
      <c r="H131" s="166" t="s">
        <v>3</v>
      </c>
      <c r="I131" s="168"/>
      <c r="L131" s="165"/>
      <c r="M131" s="169"/>
      <c r="N131" s="170"/>
      <c r="O131" s="170"/>
      <c r="P131" s="170"/>
      <c r="Q131" s="170"/>
      <c r="R131" s="170"/>
      <c r="S131" s="170"/>
      <c r="T131" s="171"/>
      <c r="AT131" s="166" t="s">
        <v>128</v>
      </c>
      <c r="AU131" s="166" t="s">
        <v>84</v>
      </c>
      <c r="AV131" s="14" t="s">
        <v>37</v>
      </c>
      <c r="AW131" s="14" t="s">
        <v>32</v>
      </c>
      <c r="AX131" s="14" t="s">
        <v>75</v>
      </c>
      <c r="AY131" s="166" t="s">
        <v>118</v>
      </c>
    </row>
    <row r="132" spans="1:65" s="13" customFormat="1">
      <c r="B132" s="157"/>
      <c r="D132" s="152" t="s">
        <v>128</v>
      </c>
      <c r="E132" s="158" t="s">
        <v>3</v>
      </c>
      <c r="F132" s="159" t="s">
        <v>37</v>
      </c>
      <c r="H132" s="160">
        <v>1</v>
      </c>
      <c r="I132" s="161"/>
      <c r="L132" s="157"/>
      <c r="M132" s="162"/>
      <c r="N132" s="163"/>
      <c r="O132" s="163"/>
      <c r="P132" s="163"/>
      <c r="Q132" s="163"/>
      <c r="R132" s="163"/>
      <c r="S132" s="163"/>
      <c r="T132" s="164"/>
      <c r="AT132" s="158" t="s">
        <v>128</v>
      </c>
      <c r="AU132" s="158" t="s">
        <v>84</v>
      </c>
      <c r="AV132" s="13" t="s">
        <v>84</v>
      </c>
      <c r="AW132" s="13" t="s">
        <v>32</v>
      </c>
      <c r="AX132" s="13" t="s">
        <v>37</v>
      </c>
      <c r="AY132" s="158" t="s">
        <v>118</v>
      </c>
    </row>
    <row r="133" spans="1:65" s="2" customFormat="1" ht="16.5" customHeight="1">
      <c r="A133" s="33"/>
      <c r="B133" s="138"/>
      <c r="C133" s="139" t="s">
        <v>9</v>
      </c>
      <c r="D133" s="139" t="s">
        <v>121</v>
      </c>
      <c r="E133" s="140" t="s">
        <v>186</v>
      </c>
      <c r="F133" s="141" t="s">
        <v>187</v>
      </c>
      <c r="G133" s="142" t="s">
        <v>124</v>
      </c>
      <c r="H133" s="143">
        <v>1</v>
      </c>
      <c r="I133" s="144"/>
      <c r="J133" s="145">
        <f>ROUND(I133*H133,2)</f>
        <v>0</v>
      </c>
      <c r="K133" s="141" t="s">
        <v>3</v>
      </c>
      <c r="L133" s="34"/>
      <c r="M133" s="146" t="s">
        <v>3</v>
      </c>
      <c r="N133" s="147" t="s">
        <v>46</v>
      </c>
      <c r="O133" s="54"/>
      <c r="P133" s="148">
        <f>O133*H133</f>
        <v>0</v>
      </c>
      <c r="Q133" s="148">
        <v>0</v>
      </c>
      <c r="R133" s="148">
        <f>Q133*H133</f>
        <v>0</v>
      </c>
      <c r="S133" s="148">
        <v>0</v>
      </c>
      <c r="T133" s="149">
        <f>S133*H133</f>
        <v>0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150" t="s">
        <v>125</v>
      </c>
      <c r="AT133" s="150" t="s">
        <v>121</v>
      </c>
      <c r="AU133" s="150" t="s">
        <v>84</v>
      </c>
      <c r="AY133" s="18" t="s">
        <v>118</v>
      </c>
      <c r="BE133" s="151">
        <f>IF(N133="základní",J133,0)</f>
        <v>0</v>
      </c>
      <c r="BF133" s="151">
        <f>IF(N133="snížená",J133,0)</f>
        <v>0</v>
      </c>
      <c r="BG133" s="151">
        <f>IF(N133="zákl. přenesená",J133,0)</f>
        <v>0</v>
      </c>
      <c r="BH133" s="151">
        <f>IF(N133="sníž. přenesená",J133,0)</f>
        <v>0</v>
      </c>
      <c r="BI133" s="151">
        <f>IF(N133="nulová",J133,0)</f>
        <v>0</v>
      </c>
      <c r="BJ133" s="18" t="s">
        <v>37</v>
      </c>
      <c r="BK133" s="151">
        <f>ROUND(I133*H133,2)</f>
        <v>0</v>
      </c>
      <c r="BL133" s="18" t="s">
        <v>125</v>
      </c>
      <c r="BM133" s="150" t="s">
        <v>188</v>
      </c>
    </row>
    <row r="134" spans="1:65" s="2" customFormat="1">
      <c r="A134" s="33"/>
      <c r="B134" s="34"/>
      <c r="C134" s="33"/>
      <c r="D134" s="152" t="s">
        <v>127</v>
      </c>
      <c r="E134" s="33"/>
      <c r="F134" s="153" t="s">
        <v>187</v>
      </c>
      <c r="G134" s="33"/>
      <c r="H134" s="33"/>
      <c r="I134" s="154"/>
      <c r="J134" s="33"/>
      <c r="K134" s="33"/>
      <c r="L134" s="34"/>
      <c r="M134" s="155"/>
      <c r="N134" s="156"/>
      <c r="O134" s="54"/>
      <c r="P134" s="54"/>
      <c r="Q134" s="54"/>
      <c r="R134" s="54"/>
      <c r="S134" s="54"/>
      <c r="T134" s="55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T134" s="18" t="s">
        <v>127</v>
      </c>
      <c r="AU134" s="18" t="s">
        <v>84</v>
      </c>
    </row>
    <row r="135" spans="1:65" s="13" customFormat="1">
      <c r="B135" s="157"/>
      <c r="D135" s="152" t="s">
        <v>128</v>
      </c>
      <c r="E135" s="158" t="s">
        <v>3</v>
      </c>
      <c r="F135" s="159" t="s">
        <v>37</v>
      </c>
      <c r="H135" s="160">
        <v>1</v>
      </c>
      <c r="I135" s="161"/>
      <c r="L135" s="157"/>
      <c r="M135" s="162"/>
      <c r="N135" s="163"/>
      <c r="O135" s="163"/>
      <c r="P135" s="163"/>
      <c r="Q135" s="163"/>
      <c r="R135" s="163"/>
      <c r="S135" s="163"/>
      <c r="T135" s="164"/>
      <c r="AT135" s="158" t="s">
        <v>128</v>
      </c>
      <c r="AU135" s="158" t="s">
        <v>84</v>
      </c>
      <c r="AV135" s="13" t="s">
        <v>84</v>
      </c>
      <c r="AW135" s="13" t="s">
        <v>32</v>
      </c>
      <c r="AX135" s="13" t="s">
        <v>37</v>
      </c>
      <c r="AY135" s="158" t="s">
        <v>118</v>
      </c>
    </row>
    <row r="136" spans="1:65" s="2" customFormat="1" ht="16.5" customHeight="1">
      <c r="A136" s="33"/>
      <c r="B136" s="138"/>
      <c r="C136" s="139" t="s">
        <v>189</v>
      </c>
      <c r="D136" s="139" t="s">
        <v>121</v>
      </c>
      <c r="E136" s="140" t="s">
        <v>190</v>
      </c>
      <c r="F136" s="141" t="s">
        <v>191</v>
      </c>
      <c r="G136" s="142" t="s">
        <v>124</v>
      </c>
      <c r="H136" s="143">
        <v>1</v>
      </c>
      <c r="I136" s="144"/>
      <c r="J136" s="145">
        <f>ROUND(I136*H136,2)</f>
        <v>0</v>
      </c>
      <c r="K136" s="141" t="s">
        <v>3</v>
      </c>
      <c r="L136" s="34"/>
      <c r="M136" s="146" t="s">
        <v>3</v>
      </c>
      <c r="N136" s="147" t="s">
        <v>46</v>
      </c>
      <c r="O136" s="54"/>
      <c r="P136" s="148">
        <f>O136*H136</f>
        <v>0</v>
      </c>
      <c r="Q136" s="148">
        <v>0</v>
      </c>
      <c r="R136" s="148">
        <f>Q136*H136</f>
        <v>0</v>
      </c>
      <c r="S136" s="148">
        <v>0</v>
      </c>
      <c r="T136" s="149">
        <f>S136*H136</f>
        <v>0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50" t="s">
        <v>125</v>
      </c>
      <c r="AT136" s="150" t="s">
        <v>121</v>
      </c>
      <c r="AU136" s="150" t="s">
        <v>84</v>
      </c>
      <c r="AY136" s="18" t="s">
        <v>118</v>
      </c>
      <c r="BE136" s="151">
        <f>IF(N136="základní",J136,0)</f>
        <v>0</v>
      </c>
      <c r="BF136" s="151">
        <f>IF(N136="snížená",J136,0)</f>
        <v>0</v>
      </c>
      <c r="BG136" s="151">
        <f>IF(N136="zákl. přenesená",J136,0)</f>
        <v>0</v>
      </c>
      <c r="BH136" s="151">
        <f>IF(N136="sníž. přenesená",J136,0)</f>
        <v>0</v>
      </c>
      <c r="BI136" s="151">
        <f>IF(N136="nulová",J136,0)</f>
        <v>0</v>
      </c>
      <c r="BJ136" s="18" t="s">
        <v>37</v>
      </c>
      <c r="BK136" s="151">
        <f>ROUND(I136*H136,2)</f>
        <v>0</v>
      </c>
      <c r="BL136" s="18" t="s">
        <v>125</v>
      </c>
      <c r="BM136" s="150" t="s">
        <v>192</v>
      </c>
    </row>
    <row r="137" spans="1:65" s="2" customFormat="1">
      <c r="A137" s="33"/>
      <c r="B137" s="34"/>
      <c r="C137" s="33"/>
      <c r="D137" s="152" t="s">
        <v>127</v>
      </c>
      <c r="E137" s="33"/>
      <c r="F137" s="153" t="s">
        <v>193</v>
      </c>
      <c r="G137" s="33"/>
      <c r="H137" s="33"/>
      <c r="I137" s="154"/>
      <c r="J137" s="33"/>
      <c r="K137" s="33"/>
      <c r="L137" s="34"/>
      <c r="M137" s="155"/>
      <c r="N137" s="156"/>
      <c r="O137" s="54"/>
      <c r="P137" s="54"/>
      <c r="Q137" s="54"/>
      <c r="R137" s="54"/>
      <c r="S137" s="54"/>
      <c r="T137" s="55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T137" s="18" t="s">
        <v>127</v>
      </c>
      <c r="AU137" s="18" t="s">
        <v>84</v>
      </c>
    </row>
    <row r="138" spans="1:65" s="13" customFormat="1">
      <c r="B138" s="157"/>
      <c r="D138" s="152" t="s">
        <v>128</v>
      </c>
      <c r="E138" s="158" t="s">
        <v>3</v>
      </c>
      <c r="F138" s="159" t="s">
        <v>37</v>
      </c>
      <c r="H138" s="160">
        <v>1</v>
      </c>
      <c r="I138" s="161"/>
      <c r="L138" s="157"/>
      <c r="M138" s="162"/>
      <c r="N138" s="163"/>
      <c r="O138" s="163"/>
      <c r="P138" s="163"/>
      <c r="Q138" s="163"/>
      <c r="R138" s="163"/>
      <c r="S138" s="163"/>
      <c r="T138" s="164"/>
      <c r="AT138" s="158" t="s">
        <v>128</v>
      </c>
      <c r="AU138" s="158" t="s">
        <v>84</v>
      </c>
      <c r="AV138" s="13" t="s">
        <v>84</v>
      </c>
      <c r="AW138" s="13" t="s">
        <v>32</v>
      </c>
      <c r="AX138" s="13" t="s">
        <v>37</v>
      </c>
      <c r="AY138" s="158" t="s">
        <v>118</v>
      </c>
    </row>
    <row r="139" spans="1:65" s="2" customFormat="1" ht="21.75" customHeight="1">
      <c r="A139" s="33"/>
      <c r="B139" s="138"/>
      <c r="C139" s="139" t="s">
        <v>194</v>
      </c>
      <c r="D139" s="139" t="s">
        <v>121</v>
      </c>
      <c r="E139" s="140" t="s">
        <v>195</v>
      </c>
      <c r="F139" s="141" t="s">
        <v>196</v>
      </c>
      <c r="G139" s="142" t="s">
        <v>124</v>
      </c>
      <c r="H139" s="143">
        <v>1</v>
      </c>
      <c r="I139" s="144"/>
      <c r="J139" s="145">
        <f>ROUND(I139*H139,2)</f>
        <v>0</v>
      </c>
      <c r="K139" s="141" t="s">
        <v>3</v>
      </c>
      <c r="L139" s="34"/>
      <c r="M139" s="146" t="s">
        <v>3</v>
      </c>
      <c r="N139" s="147" t="s">
        <v>46</v>
      </c>
      <c r="O139" s="54"/>
      <c r="P139" s="148">
        <f>O139*H139</f>
        <v>0</v>
      </c>
      <c r="Q139" s="148">
        <v>0</v>
      </c>
      <c r="R139" s="148">
        <f>Q139*H139</f>
        <v>0</v>
      </c>
      <c r="S139" s="148">
        <v>0</v>
      </c>
      <c r="T139" s="149">
        <f>S139*H139</f>
        <v>0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50" t="s">
        <v>125</v>
      </c>
      <c r="AT139" s="150" t="s">
        <v>121</v>
      </c>
      <c r="AU139" s="150" t="s">
        <v>84</v>
      </c>
      <c r="AY139" s="18" t="s">
        <v>118</v>
      </c>
      <c r="BE139" s="151">
        <f>IF(N139="základní",J139,0)</f>
        <v>0</v>
      </c>
      <c r="BF139" s="151">
        <f>IF(N139="snížená",J139,0)</f>
        <v>0</v>
      </c>
      <c r="BG139" s="151">
        <f>IF(N139="zákl. přenesená",J139,0)</f>
        <v>0</v>
      </c>
      <c r="BH139" s="151">
        <f>IF(N139="sníž. přenesená",J139,0)</f>
        <v>0</v>
      </c>
      <c r="BI139" s="151">
        <f>IF(N139="nulová",J139,0)</f>
        <v>0</v>
      </c>
      <c r="BJ139" s="18" t="s">
        <v>37</v>
      </c>
      <c r="BK139" s="151">
        <f>ROUND(I139*H139,2)</f>
        <v>0</v>
      </c>
      <c r="BL139" s="18" t="s">
        <v>125</v>
      </c>
      <c r="BM139" s="150" t="s">
        <v>197</v>
      </c>
    </row>
    <row r="140" spans="1:65" s="2" customFormat="1">
      <c r="A140" s="33"/>
      <c r="B140" s="34"/>
      <c r="C140" s="33"/>
      <c r="D140" s="152" t="s">
        <v>127</v>
      </c>
      <c r="E140" s="33"/>
      <c r="F140" s="153" t="s">
        <v>198</v>
      </c>
      <c r="G140" s="33"/>
      <c r="H140" s="33"/>
      <c r="I140" s="154"/>
      <c r="J140" s="33"/>
      <c r="K140" s="33"/>
      <c r="L140" s="34"/>
      <c r="M140" s="155"/>
      <c r="N140" s="156"/>
      <c r="O140" s="54"/>
      <c r="P140" s="54"/>
      <c r="Q140" s="54"/>
      <c r="R140" s="54"/>
      <c r="S140" s="54"/>
      <c r="T140" s="55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T140" s="18" t="s">
        <v>127</v>
      </c>
      <c r="AU140" s="18" t="s">
        <v>84</v>
      </c>
    </row>
    <row r="141" spans="1:65" s="13" customFormat="1">
      <c r="B141" s="157"/>
      <c r="D141" s="152" t="s">
        <v>128</v>
      </c>
      <c r="E141" s="158" t="s">
        <v>3</v>
      </c>
      <c r="F141" s="159" t="s">
        <v>37</v>
      </c>
      <c r="H141" s="160">
        <v>1</v>
      </c>
      <c r="I141" s="161"/>
      <c r="L141" s="157"/>
      <c r="M141" s="162"/>
      <c r="N141" s="163"/>
      <c r="O141" s="163"/>
      <c r="P141" s="163"/>
      <c r="Q141" s="163"/>
      <c r="R141" s="163"/>
      <c r="S141" s="163"/>
      <c r="T141" s="164"/>
      <c r="AT141" s="158" t="s">
        <v>128</v>
      </c>
      <c r="AU141" s="158" t="s">
        <v>84</v>
      </c>
      <c r="AV141" s="13" t="s">
        <v>84</v>
      </c>
      <c r="AW141" s="13" t="s">
        <v>32</v>
      </c>
      <c r="AX141" s="13" t="s">
        <v>37</v>
      </c>
      <c r="AY141" s="158" t="s">
        <v>118</v>
      </c>
    </row>
    <row r="142" spans="1:65" s="2" customFormat="1" ht="16.5" customHeight="1">
      <c r="A142" s="33"/>
      <c r="B142" s="138"/>
      <c r="C142" s="139" t="s">
        <v>199</v>
      </c>
      <c r="D142" s="139" t="s">
        <v>121</v>
      </c>
      <c r="E142" s="140" t="s">
        <v>200</v>
      </c>
      <c r="F142" s="141" t="s">
        <v>201</v>
      </c>
      <c r="G142" s="142" t="s">
        <v>124</v>
      </c>
      <c r="H142" s="143">
        <v>1</v>
      </c>
      <c r="I142" s="144"/>
      <c r="J142" s="145">
        <f>ROUND(I142*H142,2)</f>
        <v>0</v>
      </c>
      <c r="K142" s="141" t="s">
        <v>3</v>
      </c>
      <c r="L142" s="34"/>
      <c r="M142" s="146" t="s">
        <v>3</v>
      </c>
      <c r="N142" s="147" t="s">
        <v>46</v>
      </c>
      <c r="O142" s="54"/>
      <c r="P142" s="148">
        <f>O142*H142</f>
        <v>0</v>
      </c>
      <c r="Q142" s="148">
        <v>0</v>
      </c>
      <c r="R142" s="148">
        <f>Q142*H142</f>
        <v>0</v>
      </c>
      <c r="S142" s="148">
        <v>0</v>
      </c>
      <c r="T142" s="149">
        <f>S142*H142</f>
        <v>0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150" t="s">
        <v>125</v>
      </c>
      <c r="AT142" s="150" t="s">
        <v>121</v>
      </c>
      <c r="AU142" s="150" t="s">
        <v>84</v>
      </c>
      <c r="AY142" s="18" t="s">
        <v>118</v>
      </c>
      <c r="BE142" s="151">
        <f>IF(N142="základní",J142,0)</f>
        <v>0</v>
      </c>
      <c r="BF142" s="151">
        <f>IF(N142="snížená",J142,0)</f>
        <v>0</v>
      </c>
      <c r="BG142" s="151">
        <f>IF(N142="zákl. přenesená",J142,0)</f>
        <v>0</v>
      </c>
      <c r="BH142" s="151">
        <f>IF(N142="sníž. přenesená",J142,0)</f>
        <v>0</v>
      </c>
      <c r="BI142" s="151">
        <f>IF(N142="nulová",J142,0)</f>
        <v>0</v>
      </c>
      <c r="BJ142" s="18" t="s">
        <v>37</v>
      </c>
      <c r="BK142" s="151">
        <f>ROUND(I142*H142,2)</f>
        <v>0</v>
      </c>
      <c r="BL142" s="18" t="s">
        <v>125</v>
      </c>
      <c r="BM142" s="150" t="s">
        <v>202</v>
      </c>
    </row>
    <row r="143" spans="1:65" s="2" customFormat="1">
      <c r="A143" s="33"/>
      <c r="B143" s="34"/>
      <c r="C143" s="33"/>
      <c r="D143" s="152" t="s">
        <v>127</v>
      </c>
      <c r="E143" s="33"/>
      <c r="F143" s="153" t="s">
        <v>203</v>
      </c>
      <c r="G143" s="33"/>
      <c r="H143" s="33"/>
      <c r="I143" s="154"/>
      <c r="J143" s="33"/>
      <c r="K143" s="33"/>
      <c r="L143" s="34"/>
      <c r="M143" s="155"/>
      <c r="N143" s="156"/>
      <c r="O143" s="54"/>
      <c r="P143" s="54"/>
      <c r="Q143" s="54"/>
      <c r="R143" s="54"/>
      <c r="S143" s="54"/>
      <c r="T143" s="55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T143" s="18" t="s">
        <v>127</v>
      </c>
      <c r="AU143" s="18" t="s">
        <v>84</v>
      </c>
    </row>
    <row r="144" spans="1:65" s="13" customFormat="1">
      <c r="B144" s="157"/>
      <c r="D144" s="152" t="s">
        <v>128</v>
      </c>
      <c r="E144" s="158" t="s">
        <v>3</v>
      </c>
      <c r="F144" s="159" t="s">
        <v>37</v>
      </c>
      <c r="H144" s="160">
        <v>1</v>
      </c>
      <c r="I144" s="161"/>
      <c r="L144" s="157"/>
      <c r="M144" s="162"/>
      <c r="N144" s="163"/>
      <c r="O144" s="163"/>
      <c r="P144" s="163"/>
      <c r="Q144" s="163"/>
      <c r="R144" s="163"/>
      <c r="S144" s="163"/>
      <c r="T144" s="164"/>
      <c r="AT144" s="158" t="s">
        <v>128</v>
      </c>
      <c r="AU144" s="158" t="s">
        <v>84</v>
      </c>
      <c r="AV144" s="13" t="s">
        <v>84</v>
      </c>
      <c r="AW144" s="13" t="s">
        <v>32</v>
      </c>
      <c r="AX144" s="13" t="s">
        <v>37</v>
      </c>
      <c r="AY144" s="158" t="s">
        <v>118</v>
      </c>
    </row>
    <row r="145" spans="1:65" s="2" customFormat="1" ht="16.5" customHeight="1">
      <c r="A145" s="33"/>
      <c r="B145" s="138"/>
      <c r="C145" s="139" t="s">
        <v>204</v>
      </c>
      <c r="D145" s="139" t="s">
        <v>121</v>
      </c>
      <c r="E145" s="140" t="s">
        <v>205</v>
      </c>
      <c r="F145" s="141" t="s">
        <v>206</v>
      </c>
      <c r="G145" s="142" t="s">
        <v>124</v>
      </c>
      <c r="H145" s="143">
        <v>1</v>
      </c>
      <c r="I145" s="144"/>
      <c r="J145" s="145">
        <f>ROUND(I145*H145,2)</f>
        <v>0</v>
      </c>
      <c r="K145" s="141" t="s">
        <v>3</v>
      </c>
      <c r="L145" s="34"/>
      <c r="M145" s="146" t="s">
        <v>3</v>
      </c>
      <c r="N145" s="147" t="s">
        <v>46</v>
      </c>
      <c r="O145" s="54"/>
      <c r="P145" s="148">
        <f>O145*H145</f>
        <v>0</v>
      </c>
      <c r="Q145" s="148">
        <v>0</v>
      </c>
      <c r="R145" s="148">
        <f>Q145*H145</f>
        <v>0</v>
      </c>
      <c r="S145" s="148">
        <v>0</v>
      </c>
      <c r="T145" s="149">
        <f>S145*H145</f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50" t="s">
        <v>125</v>
      </c>
      <c r="AT145" s="150" t="s">
        <v>121</v>
      </c>
      <c r="AU145" s="150" t="s">
        <v>84</v>
      </c>
      <c r="AY145" s="18" t="s">
        <v>118</v>
      </c>
      <c r="BE145" s="151">
        <f>IF(N145="základní",J145,0)</f>
        <v>0</v>
      </c>
      <c r="BF145" s="151">
        <f>IF(N145="snížená",J145,0)</f>
        <v>0</v>
      </c>
      <c r="BG145" s="151">
        <f>IF(N145="zákl. přenesená",J145,0)</f>
        <v>0</v>
      </c>
      <c r="BH145" s="151">
        <f>IF(N145="sníž. přenesená",J145,0)</f>
        <v>0</v>
      </c>
      <c r="BI145" s="151">
        <f>IF(N145="nulová",J145,0)</f>
        <v>0</v>
      </c>
      <c r="BJ145" s="18" t="s">
        <v>37</v>
      </c>
      <c r="BK145" s="151">
        <f>ROUND(I145*H145,2)</f>
        <v>0</v>
      </c>
      <c r="BL145" s="18" t="s">
        <v>125</v>
      </c>
      <c r="BM145" s="150" t="s">
        <v>207</v>
      </c>
    </row>
    <row r="146" spans="1:65" s="2" customFormat="1">
      <c r="A146" s="33"/>
      <c r="B146" s="34"/>
      <c r="C146" s="33"/>
      <c r="D146" s="152" t="s">
        <v>127</v>
      </c>
      <c r="E146" s="33"/>
      <c r="F146" s="153" t="s">
        <v>206</v>
      </c>
      <c r="G146" s="33"/>
      <c r="H146" s="33"/>
      <c r="I146" s="154"/>
      <c r="J146" s="33"/>
      <c r="K146" s="33"/>
      <c r="L146" s="34"/>
      <c r="M146" s="155"/>
      <c r="N146" s="156"/>
      <c r="O146" s="54"/>
      <c r="P146" s="54"/>
      <c r="Q146" s="54"/>
      <c r="R146" s="54"/>
      <c r="S146" s="54"/>
      <c r="T146" s="55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T146" s="18" t="s">
        <v>127</v>
      </c>
      <c r="AU146" s="18" t="s">
        <v>84</v>
      </c>
    </row>
    <row r="147" spans="1:65" s="14" customFormat="1">
      <c r="B147" s="165"/>
      <c r="D147" s="152" t="s">
        <v>128</v>
      </c>
      <c r="E147" s="166" t="s">
        <v>3</v>
      </c>
      <c r="F147" s="167" t="s">
        <v>208</v>
      </c>
      <c r="H147" s="166" t="s">
        <v>3</v>
      </c>
      <c r="I147" s="168"/>
      <c r="L147" s="165"/>
      <c r="M147" s="169"/>
      <c r="N147" s="170"/>
      <c r="O147" s="170"/>
      <c r="P147" s="170"/>
      <c r="Q147" s="170"/>
      <c r="R147" s="170"/>
      <c r="S147" s="170"/>
      <c r="T147" s="171"/>
      <c r="AT147" s="166" t="s">
        <v>128</v>
      </c>
      <c r="AU147" s="166" t="s">
        <v>84</v>
      </c>
      <c r="AV147" s="14" t="s">
        <v>37</v>
      </c>
      <c r="AW147" s="14" t="s">
        <v>32</v>
      </c>
      <c r="AX147" s="14" t="s">
        <v>75</v>
      </c>
      <c r="AY147" s="166" t="s">
        <v>118</v>
      </c>
    </row>
    <row r="148" spans="1:65" s="14" customFormat="1">
      <c r="B148" s="165"/>
      <c r="D148" s="152" t="s">
        <v>128</v>
      </c>
      <c r="E148" s="166" t="s">
        <v>3</v>
      </c>
      <c r="F148" s="167" t="s">
        <v>209</v>
      </c>
      <c r="H148" s="166" t="s">
        <v>3</v>
      </c>
      <c r="I148" s="168"/>
      <c r="L148" s="165"/>
      <c r="M148" s="169"/>
      <c r="N148" s="170"/>
      <c r="O148" s="170"/>
      <c r="P148" s="170"/>
      <c r="Q148" s="170"/>
      <c r="R148" s="170"/>
      <c r="S148" s="170"/>
      <c r="T148" s="171"/>
      <c r="AT148" s="166" t="s">
        <v>128</v>
      </c>
      <c r="AU148" s="166" t="s">
        <v>84</v>
      </c>
      <c r="AV148" s="14" t="s">
        <v>37</v>
      </c>
      <c r="AW148" s="14" t="s">
        <v>32</v>
      </c>
      <c r="AX148" s="14" t="s">
        <v>75</v>
      </c>
      <c r="AY148" s="166" t="s">
        <v>118</v>
      </c>
    </row>
    <row r="149" spans="1:65" s="14" customFormat="1">
      <c r="B149" s="165"/>
      <c r="D149" s="152" t="s">
        <v>128</v>
      </c>
      <c r="E149" s="166" t="s">
        <v>3</v>
      </c>
      <c r="F149" s="167" t="s">
        <v>210</v>
      </c>
      <c r="H149" s="166" t="s">
        <v>3</v>
      </c>
      <c r="I149" s="168"/>
      <c r="L149" s="165"/>
      <c r="M149" s="169"/>
      <c r="N149" s="170"/>
      <c r="O149" s="170"/>
      <c r="P149" s="170"/>
      <c r="Q149" s="170"/>
      <c r="R149" s="170"/>
      <c r="S149" s="170"/>
      <c r="T149" s="171"/>
      <c r="AT149" s="166" t="s">
        <v>128</v>
      </c>
      <c r="AU149" s="166" t="s">
        <v>84</v>
      </c>
      <c r="AV149" s="14" t="s">
        <v>37</v>
      </c>
      <c r="AW149" s="14" t="s">
        <v>32</v>
      </c>
      <c r="AX149" s="14" t="s">
        <v>75</v>
      </c>
      <c r="AY149" s="166" t="s">
        <v>118</v>
      </c>
    </row>
    <row r="150" spans="1:65" s="14" customFormat="1">
      <c r="B150" s="165"/>
      <c r="D150" s="152" t="s">
        <v>128</v>
      </c>
      <c r="E150" s="166" t="s">
        <v>3</v>
      </c>
      <c r="F150" s="167" t="s">
        <v>211</v>
      </c>
      <c r="H150" s="166" t="s">
        <v>3</v>
      </c>
      <c r="I150" s="168"/>
      <c r="L150" s="165"/>
      <c r="M150" s="169"/>
      <c r="N150" s="170"/>
      <c r="O150" s="170"/>
      <c r="P150" s="170"/>
      <c r="Q150" s="170"/>
      <c r="R150" s="170"/>
      <c r="S150" s="170"/>
      <c r="T150" s="171"/>
      <c r="AT150" s="166" t="s">
        <v>128</v>
      </c>
      <c r="AU150" s="166" t="s">
        <v>84</v>
      </c>
      <c r="AV150" s="14" t="s">
        <v>37</v>
      </c>
      <c r="AW150" s="14" t="s">
        <v>32</v>
      </c>
      <c r="AX150" s="14" t="s">
        <v>75</v>
      </c>
      <c r="AY150" s="166" t="s">
        <v>118</v>
      </c>
    </row>
    <row r="151" spans="1:65" s="13" customFormat="1">
      <c r="B151" s="157"/>
      <c r="D151" s="152" t="s">
        <v>128</v>
      </c>
      <c r="E151" s="158" t="s">
        <v>3</v>
      </c>
      <c r="F151" s="159" t="s">
        <v>37</v>
      </c>
      <c r="H151" s="160">
        <v>1</v>
      </c>
      <c r="I151" s="161"/>
      <c r="L151" s="157"/>
      <c r="M151" s="162"/>
      <c r="N151" s="163"/>
      <c r="O151" s="163"/>
      <c r="P151" s="163"/>
      <c r="Q151" s="163"/>
      <c r="R151" s="163"/>
      <c r="S151" s="163"/>
      <c r="T151" s="164"/>
      <c r="AT151" s="158" t="s">
        <v>128</v>
      </c>
      <c r="AU151" s="158" t="s">
        <v>84</v>
      </c>
      <c r="AV151" s="13" t="s">
        <v>84</v>
      </c>
      <c r="AW151" s="13" t="s">
        <v>32</v>
      </c>
      <c r="AX151" s="13" t="s">
        <v>37</v>
      </c>
      <c r="AY151" s="158" t="s">
        <v>118</v>
      </c>
    </row>
    <row r="152" spans="1:65" s="2" customFormat="1" ht="24">
      <c r="A152" s="33"/>
      <c r="B152" s="138"/>
      <c r="C152" s="139" t="s">
        <v>212</v>
      </c>
      <c r="D152" s="139" t="s">
        <v>121</v>
      </c>
      <c r="E152" s="140" t="s">
        <v>213</v>
      </c>
      <c r="F152" s="141" t="s">
        <v>214</v>
      </c>
      <c r="G152" s="142" t="s">
        <v>124</v>
      </c>
      <c r="H152" s="143">
        <v>1</v>
      </c>
      <c r="I152" s="144"/>
      <c r="J152" s="145">
        <f>ROUND(I152*H152,2)</f>
        <v>0</v>
      </c>
      <c r="K152" s="141" t="s">
        <v>3</v>
      </c>
      <c r="L152" s="34"/>
      <c r="M152" s="146" t="s">
        <v>3</v>
      </c>
      <c r="N152" s="147" t="s">
        <v>46</v>
      </c>
      <c r="O152" s="54"/>
      <c r="P152" s="148">
        <f>O152*H152</f>
        <v>0</v>
      </c>
      <c r="Q152" s="148">
        <v>0</v>
      </c>
      <c r="R152" s="148">
        <f>Q152*H152</f>
        <v>0</v>
      </c>
      <c r="S152" s="148">
        <v>0</v>
      </c>
      <c r="T152" s="149">
        <f>S152*H152</f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50" t="s">
        <v>125</v>
      </c>
      <c r="AT152" s="150" t="s">
        <v>121</v>
      </c>
      <c r="AU152" s="150" t="s">
        <v>84</v>
      </c>
      <c r="AY152" s="18" t="s">
        <v>118</v>
      </c>
      <c r="BE152" s="151">
        <f>IF(N152="základní",J152,0)</f>
        <v>0</v>
      </c>
      <c r="BF152" s="151">
        <f>IF(N152="snížená",J152,0)</f>
        <v>0</v>
      </c>
      <c r="BG152" s="151">
        <f>IF(N152="zákl. přenesená",J152,0)</f>
        <v>0</v>
      </c>
      <c r="BH152" s="151">
        <f>IF(N152="sníž. přenesená",J152,0)</f>
        <v>0</v>
      </c>
      <c r="BI152" s="151">
        <f>IF(N152="nulová",J152,0)</f>
        <v>0</v>
      </c>
      <c r="BJ152" s="18" t="s">
        <v>37</v>
      </c>
      <c r="BK152" s="151">
        <f>ROUND(I152*H152,2)</f>
        <v>0</v>
      </c>
      <c r="BL152" s="18" t="s">
        <v>125</v>
      </c>
      <c r="BM152" s="150" t="s">
        <v>215</v>
      </c>
    </row>
    <row r="153" spans="1:65" s="2" customFormat="1">
      <c r="A153" s="33"/>
      <c r="B153" s="34"/>
      <c r="C153" s="33"/>
      <c r="D153" s="152" t="s">
        <v>127</v>
      </c>
      <c r="E153" s="33"/>
      <c r="F153" s="153" t="s">
        <v>216</v>
      </c>
      <c r="G153" s="33"/>
      <c r="H153" s="33"/>
      <c r="I153" s="154"/>
      <c r="J153" s="33"/>
      <c r="K153" s="33"/>
      <c r="L153" s="34"/>
      <c r="M153" s="155"/>
      <c r="N153" s="156"/>
      <c r="O153" s="54"/>
      <c r="P153" s="54"/>
      <c r="Q153" s="54"/>
      <c r="R153" s="54"/>
      <c r="S153" s="54"/>
      <c r="T153" s="55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T153" s="18" t="s">
        <v>127</v>
      </c>
      <c r="AU153" s="18" t="s">
        <v>84</v>
      </c>
    </row>
    <row r="154" spans="1:65" s="13" customFormat="1">
      <c r="B154" s="157"/>
      <c r="D154" s="152" t="s">
        <v>128</v>
      </c>
      <c r="E154" s="158" t="s">
        <v>3</v>
      </c>
      <c r="F154" s="159" t="s">
        <v>37</v>
      </c>
      <c r="H154" s="160">
        <v>1</v>
      </c>
      <c r="I154" s="161"/>
      <c r="L154" s="157"/>
      <c r="M154" s="172"/>
      <c r="N154" s="173"/>
      <c r="O154" s="173"/>
      <c r="P154" s="173"/>
      <c r="Q154" s="173"/>
      <c r="R154" s="173"/>
      <c r="S154" s="173"/>
      <c r="T154" s="174"/>
      <c r="AT154" s="158" t="s">
        <v>128</v>
      </c>
      <c r="AU154" s="158" t="s">
        <v>84</v>
      </c>
      <c r="AV154" s="13" t="s">
        <v>84</v>
      </c>
      <c r="AW154" s="13" t="s">
        <v>32</v>
      </c>
      <c r="AX154" s="13" t="s">
        <v>37</v>
      </c>
      <c r="AY154" s="158" t="s">
        <v>118</v>
      </c>
    </row>
    <row r="155" spans="1:65" s="2" customFormat="1" ht="6.95" customHeight="1">
      <c r="A155" s="33"/>
      <c r="B155" s="43"/>
      <c r="C155" s="44"/>
      <c r="D155" s="44"/>
      <c r="E155" s="44"/>
      <c r="F155" s="44"/>
      <c r="G155" s="44"/>
      <c r="H155" s="44"/>
      <c r="I155" s="44"/>
      <c r="J155" s="44"/>
      <c r="K155" s="44"/>
      <c r="L155" s="34"/>
      <c r="M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</row>
  </sheetData>
  <autoFilter ref="C80:K154"/>
  <mergeCells count="9">
    <mergeCell ref="E50:H50"/>
    <mergeCell ref="E71:H71"/>
    <mergeCell ref="E73:H73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03"/>
  <sheetViews>
    <sheetView showGridLines="0" workbookViewId="0">
      <selection activeCell="K208" sqref="K208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78" t="s">
        <v>6</v>
      </c>
      <c r="M2" s="279"/>
      <c r="N2" s="279"/>
      <c r="O2" s="279"/>
      <c r="P2" s="279"/>
      <c r="Q2" s="279"/>
      <c r="R2" s="279"/>
      <c r="S2" s="279"/>
      <c r="T2" s="279"/>
      <c r="U2" s="279"/>
      <c r="V2" s="279"/>
      <c r="AT2" s="18" t="s">
        <v>87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84</v>
      </c>
    </row>
    <row r="4" spans="1:46" s="1" customFormat="1" ht="24.95" customHeight="1">
      <c r="B4" s="21"/>
      <c r="D4" s="22" t="s">
        <v>94</v>
      </c>
      <c r="L4" s="21"/>
      <c r="M4" s="89" t="s">
        <v>11</v>
      </c>
      <c r="AT4" s="18" t="s">
        <v>4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17</v>
      </c>
      <c r="L6" s="21"/>
    </row>
    <row r="7" spans="1:46" s="1" customFormat="1" ht="16.5" customHeight="1">
      <c r="B7" s="21"/>
      <c r="E7" s="317" t="str">
        <f>'Rekapitulace stavby'!K6</f>
        <v>Brno, Mlýnské nábřeží - rekonstrukce vodovodu</v>
      </c>
      <c r="F7" s="318"/>
      <c r="G7" s="318"/>
      <c r="H7" s="318"/>
      <c r="L7" s="21"/>
    </row>
    <row r="8" spans="1:46" s="2" customFormat="1" ht="12" customHeight="1">
      <c r="A8" s="33"/>
      <c r="B8" s="34"/>
      <c r="C8" s="33"/>
      <c r="D8" s="28" t="s">
        <v>95</v>
      </c>
      <c r="E8" s="33"/>
      <c r="F8" s="33"/>
      <c r="G8" s="33"/>
      <c r="H8" s="33"/>
      <c r="I8" s="33"/>
      <c r="J8" s="33"/>
      <c r="K8" s="33"/>
      <c r="L8" s="90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307" t="s">
        <v>217</v>
      </c>
      <c r="F9" s="316"/>
      <c r="G9" s="316"/>
      <c r="H9" s="316"/>
      <c r="I9" s="33"/>
      <c r="J9" s="33"/>
      <c r="K9" s="33"/>
      <c r="L9" s="90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90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19</v>
      </c>
      <c r="E11" s="33"/>
      <c r="F11" s="26" t="s">
        <v>3</v>
      </c>
      <c r="G11" s="33"/>
      <c r="H11" s="33"/>
      <c r="I11" s="28" t="s">
        <v>20</v>
      </c>
      <c r="J11" s="26" t="s">
        <v>3</v>
      </c>
      <c r="K11" s="33"/>
      <c r="L11" s="90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21</v>
      </c>
      <c r="E12" s="33"/>
      <c r="F12" s="26" t="s">
        <v>22</v>
      </c>
      <c r="G12" s="33"/>
      <c r="H12" s="33"/>
      <c r="I12" s="28" t="s">
        <v>23</v>
      </c>
      <c r="J12" s="51"/>
      <c r="K12" s="33"/>
      <c r="L12" s="90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90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24</v>
      </c>
      <c r="E14" s="33"/>
      <c r="F14" s="33"/>
      <c r="G14" s="33"/>
      <c r="H14" s="33"/>
      <c r="I14" s="28" t="s">
        <v>25</v>
      </c>
      <c r="J14" s="26" t="s">
        <v>26</v>
      </c>
      <c r="K14" s="33"/>
      <c r="L14" s="90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">
        <v>27</v>
      </c>
      <c r="F15" s="33"/>
      <c r="G15" s="33"/>
      <c r="H15" s="33"/>
      <c r="I15" s="28" t="s">
        <v>28</v>
      </c>
      <c r="J15" s="26" t="s">
        <v>29</v>
      </c>
      <c r="K15" s="33"/>
      <c r="L15" s="90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90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30</v>
      </c>
      <c r="E17" s="33"/>
      <c r="F17" s="33"/>
      <c r="G17" s="33"/>
      <c r="H17" s="33"/>
      <c r="I17" s="28" t="s">
        <v>25</v>
      </c>
      <c r="J17" s="29" t="str">
        <f>'Rekapitulace stavby'!AN13</f>
        <v>Vyplň údaj</v>
      </c>
      <c r="K17" s="33"/>
      <c r="L17" s="90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319" t="str">
        <f>'Rekapitulace stavby'!E14</f>
        <v>Vyplň údaj</v>
      </c>
      <c r="F18" s="290"/>
      <c r="G18" s="290"/>
      <c r="H18" s="290"/>
      <c r="I18" s="28" t="s">
        <v>28</v>
      </c>
      <c r="J18" s="29" t="str">
        <f>'Rekapitulace stavby'!AN14</f>
        <v>Vyplň údaj</v>
      </c>
      <c r="K18" s="33"/>
      <c r="L18" s="90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90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33</v>
      </c>
      <c r="E20" s="33"/>
      <c r="F20" s="33"/>
      <c r="G20" s="33"/>
      <c r="H20" s="33"/>
      <c r="I20" s="28" t="s">
        <v>25</v>
      </c>
      <c r="J20" s="26" t="s">
        <v>34</v>
      </c>
      <c r="K20" s="33"/>
      <c r="L20" s="90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">
        <v>35</v>
      </c>
      <c r="F21" s="33"/>
      <c r="G21" s="33"/>
      <c r="H21" s="33"/>
      <c r="I21" s="28" t="s">
        <v>28</v>
      </c>
      <c r="J21" s="26" t="s">
        <v>36</v>
      </c>
      <c r="K21" s="33"/>
      <c r="L21" s="90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90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38</v>
      </c>
      <c r="E23" s="33"/>
      <c r="F23" s="33"/>
      <c r="G23" s="33"/>
      <c r="H23" s="33"/>
      <c r="I23" s="28" t="s">
        <v>25</v>
      </c>
      <c r="J23" s="26" t="str">
        <f>IF('Rekapitulace stavby'!AN19="","",'Rekapitulace stavby'!AN19)</f>
        <v/>
      </c>
      <c r="K23" s="33"/>
      <c r="L23" s="90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IF('Rekapitulace stavby'!E20="","",'Rekapitulace stavby'!E20)</f>
        <v xml:space="preserve"> </v>
      </c>
      <c r="F24" s="33"/>
      <c r="G24" s="33"/>
      <c r="H24" s="33"/>
      <c r="I24" s="28" t="s">
        <v>28</v>
      </c>
      <c r="J24" s="26" t="str">
        <f>IF('Rekapitulace stavby'!AN20="","",'Rekapitulace stavby'!AN20)</f>
        <v/>
      </c>
      <c r="K24" s="33"/>
      <c r="L24" s="90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90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39</v>
      </c>
      <c r="E26" s="33"/>
      <c r="F26" s="33"/>
      <c r="G26" s="33"/>
      <c r="H26" s="33"/>
      <c r="I26" s="33"/>
      <c r="J26" s="33"/>
      <c r="K26" s="33"/>
      <c r="L26" s="90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91"/>
      <c r="B27" s="92"/>
      <c r="C27" s="91"/>
      <c r="D27" s="91"/>
      <c r="E27" s="294" t="s">
        <v>3</v>
      </c>
      <c r="F27" s="294"/>
      <c r="G27" s="294"/>
      <c r="H27" s="294"/>
      <c r="I27" s="91"/>
      <c r="J27" s="91"/>
      <c r="K27" s="91"/>
      <c r="L27" s="93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90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2"/>
      <c r="E29" s="62"/>
      <c r="F29" s="62"/>
      <c r="G29" s="62"/>
      <c r="H29" s="62"/>
      <c r="I29" s="62"/>
      <c r="J29" s="62"/>
      <c r="K29" s="62"/>
      <c r="L29" s="90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35" customHeight="1">
      <c r="A30" s="33"/>
      <c r="B30" s="34"/>
      <c r="C30" s="33"/>
      <c r="D30" s="94" t="s">
        <v>41</v>
      </c>
      <c r="E30" s="33"/>
      <c r="F30" s="33"/>
      <c r="G30" s="33"/>
      <c r="H30" s="33"/>
      <c r="I30" s="33"/>
      <c r="J30" s="67">
        <f>ROUND(J83, 0)</f>
        <v>0</v>
      </c>
      <c r="K30" s="33"/>
      <c r="L30" s="90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2"/>
      <c r="E31" s="62"/>
      <c r="F31" s="62"/>
      <c r="G31" s="62"/>
      <c r="H31" s="62"/>
      <c r="I31" s="62"/>
      <c r="J31" s="62"/>
      <c r="K31" s="62"/>
      <c r="L31" s="90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33"/>
      <c r="E32" s="33"/>
      <c r="F32" s="37" t="s">
        <v>43</v>
      </c>
      <c r="G32" s="33"/>
      <c r="H32" s="33"/>
      <c r="I32" s="37" t="s">
        <v>42</v>
      </c>
      <c r="J32" s="37" t="s">
        <v>44</v>
      </c>
      <c r="K32" s="33"/>
      <c r="L32" s="90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95" t="s">
        <v>45</v>
      </c>
      <c r="E33" s="28" t="s">
        <v>46</v>
      </c>
      <c r="F33" s="96">
        <f>ROUND((SUM(BE83:BE202)),  0)</f>
        <v>0</v>
      </c>
      <c r="G33" s="33"/>
      <c r="H33" s="33"/>
      <c r="I33" s="97">
        <v>0.21</v>
      </c>
      <c r="J33" s="96">
        <f>ROUND(((SUM(BE83:BE202))*I33),  0)</f>
        <v>0</v>
      </c>
      <c r="K33" s="33"/>
      <c r="L33" s="90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28" t="s">
        <v>47</v>
      </c>
      <c r="F34" s="96">
        <f>ROUND((SUM(BF83:BF202)),  0)</f>
        <v>0</v>
      </c>
      <c r="G34" s="33"/>
      <c r="H34" s="33"/>
      <c r="I34" s="97">
        <v>0.15</v>
      </c>
      <c r="J34" s="96">
        <f>ROUND(((SUM(BF83:BF202))*I34),  0)</f>
        <v>0</v>
      </c>
      <c r="K34" s="33"/>
      <c r="L34" s="90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4"/>
      <c r="C35" s="33"/>
      <c r="D35" s="33"/>
      <c r="E35" s="28" t="s">
        <v>48</v>
      </c>
      <c r="F35" s="96">
        <f>ROUND((SUM(BG83:BG202)),  0)</f>
        <v>0</v>
      </c>
      <c r="G35" s="33"/>
      <c r="H35" s="33"/>
      <c r="I35" s="97">
        <v>0.21</v>
      </c>
      <c r="J35" s="96">
        <f>0</f>
        <v>0</v>
      </c>
      <c r="K35" s="33"/>
      <c r="L35" s="90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4"/>
      <c r="C36" s="33"/>
      <c r="D36" s="33"/>
      <c r="E36" s="28" t="s">
        <v>49</v>
      </c>
      <c r="F36" s="96">
        <f>ROUND((SUM(BH83:BH202)),  0)</f>
        <v>0</v>
      </c>
      <c r="G36" s="33"/>
      <c r="H36" s="33"/>
      <c r="I36" s="97">
        <v>0.15</v>
      </c>
      <c r="J36" s="96">
        <f>0</f>
        <v>0</v>
      </c>
      <c r="K36" s="33"/>
      <c r="L36" s="90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50</v>
      </c>
      <c r="F37" s="96">
        <f>ROUND((SUM(BI83:BI202)),  0)</f>
        <v>0</v>
      </c>
      <c r="G37" s="33"/>
      <c r="H37" s="33"/>
      <c r="I37" s="97">
        <v>0</v>
      </c>
      <c r="J37" s="96">
        <f>0</f>
        <v>0</v>
      </c>
      <c r="K37" s="33"/>
      <c r="L37" s="90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4"/>
      <c r="C38" s="33"/>
      <c r="D38" s="33"/>
      <c r="E38" s="33"/>
      <c r="F38" s="33"/>
      <c r="G38" s="33"/>
      <c r="H38" s="33"/>
      <c r="I38" s="33"/>
      <c r="J38" s="33"/>
      <c r="K38" s="33"/>
      <c r="L38" s="90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4"/>
      <c r="C39" s="98"/>
      <c r="D39" s="99" t="s">
        <v>51</v>
      </c>
      <c r="E39" s="56"/>
      <c r="F39" s="56"/>
      <c r="G39" s="100" t="s">
        <v>52</v>
      </c>
      <c r="H39" s="101" t="s">
        <v>53</v>
      </c>
      <c r="I39" s="56"/>
      <c r="J39" s="102">
        <f>SUM(J30:J37)</f>
        <v>0</v>
      </c>
      <c r="K39" s="103"/>
      <c r="L39" s="90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43"/>
      <c r="C40" s="44"/>
      <c r="D40" s="44"/>
      <c r="E40" s="44"/>
      <c r="F40" s="44"/>
      <c r="G40" s="44"/>
      <c r="H40" s="44"/>
      <c r="I40" s="44"/>
      <c r="J40" s="44"/>
      <c r="K40" s="44"/>
      <c r="L40" s="90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4" spans="1:31" s="2" customFormat="1" ht="6.95" customHeight="1">
      <c r="A44" s="33"/>
      <c r="B44" s="45"/>
      <c r="C44" s="46"/>
      <c r="D44" s="46"/>
      <c r="E44" s="46"/>
      <c r="F44" s="46"/>
      <c r="G44" s="46"/>
      <c r="H44" s="46"/>
      <c r="I44" s="46"/>
      <c r="J44" s="46"/>
      <c r="K44" s="46"/>
      <c r="L44" s="90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2" customFormat="1" ht="24.95" customHeight="1">
      <c r="A45" s="33"/>
      <c r="B45" s="34"/>
      <c r="C45" s="22" t="s">
        <v>97</v>
      </c>
      <c r="D45" s="33"/>
      <c r="E45" s="33"/>
      <c r="F45" s="33"/>
      <c r="G45" s="33"/>
      <c r="H45" s="33"/>
      <c r="I45" s="33"/>
      <c r="J45" s="33"/>
      <c r="K45" s="33"/>
      <c r="L45" s="90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</row>
    <row r="46" spans="1:31" s="2" customFormat="1" ht="6.95" customHeight="1">
      <c r="A46" s="33"/>
      <c r="B46" s="34"/>
      <c r="C46" s="33"/>
      <c r="D46" s="33"/>
      <c r="E46" s="33"/>
      <c r="F46" s="33"/>
      <c r="G46" s="33"/>
      <c r="H46" s="33"/>
      <c r="I46" s="33"/>
      <c r="J46" s="33"/>
      <c r="K46" s="33"/>
      <c r="L46" s="90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</row>
    <row r="47" spans="1:31" s="2" customFormat="1" ht="12" customHeight="1">
      <c r="A47" s="33"/>
      <c r="B47" s="34"/>
      <c r="C47" s="28" t="s">
        <v>17</v>
      </c>
      <c r="D47" s="33"/>
      <c r="E47" s="33"/>
      <c r="F47" s="33"/>
      <c r="G47" s="33"/>
      <c r="H47" s="33"/>
      <c r="I47" s="33"/>
      <c r="J47" s="33"/>
      <c r="K47" s="33"/>
      <c r="L47" s="90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</row>
    <row r="48" spans="1:31" s="2" customFormat="1" ht="16.5" customHeight="1">
      <c r="A48" s="33"/>
      <c r="B48" s="34"/>
      <c r="C48" s="33"/>
      <c r="D48" s="33"/>
      <c r="E48" s="317" t="str">
        <f>E7</f>
        <v>Brno, Mlýnské nábřeží - rekonstrukce vodovodu</v>
      </c>
      <c r="F48" s="318"/>
      <c r="G48" s="318"/>
      <c r="H48" s="318"/>
      <c r="I48" s="33"/>
      <c r="J48" s="33"/>
      <c r="K48" s="33"/>
      <c r="L48" s="90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</row>
    <row r="49" spans="1:47" s="2" customFormat="1" ht="12" customHeight="1">
      <c r="A49" s="33"/>
      <c r="B49" s="34"/>
      <c r="C49" s="28" t="s">
        <v>95</v>
      </c>
      <c r="D49" s="33"/>
      <c r="E49" s="33"/>
      <c r="F49" s="33"/>
      <c r="G49" s="33"/>
      <c r="H49" s="33"/>
      <c r="I49" s="33"/>
      <c r="J49" s="33"/>
      <c r="K49" s="33"/>
      <c r="L49" s="90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</row>
    <row r="50" spans="1:47" s="2" customFormat="1" ht="16.5" customHeight="1">
      <c r="A50" s="33"/>
      <c r="B50" s="34"/>
      <c r="C50" s="33"/>
      <c r="D50" s="33"/>
      <c r="E50" s="307" t="str">
        <f>E9</f>
        <v>100 - Obnova vozovky pro SO-330 a  SO-340</v>
      </c>
      <c r="F50" s="316"/>
      <c r="G50" s="316"/>
      <c r="H50" s="316"/>
      <c r="I50" s="33"/>
      <c r="J50" s="33"/>
      <c r="K50" s="33"/>
      <c r="L50" s="90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</row>
    <row r="51" spans="1:47" s="2" customFormat="1" ht="6.95" customHeight="1">
      <c r="A51" s="33"/>
      <c r="B51" s="34"/>
      <c r="C51" s="33"/>
      <c r="D51" s="33"/>
      <c r="E51" s="33"/>
      <c r="F51" s="33"/>
      <c r="G51" s="33"/>
      <c r="H51" s="33"/>
      <c r="I51" s="33"/>
      <c r="J51" s="33"/>
      <c r="K51" s="33"/>
      <c r="L51" s="90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</row>
    <row r="52" spans="1:47" s="2" customFormat="1" ht="12" customHeight="1">
      <c r="A52" s="33"/>
      <c r="B52" s="34"/>
      <c r="C52" s="28" t="s">
        <v>21</v>
      </c>
      <c r="D52" s="33"/>
      <c r="E52" s="33"/>
      <c r="F52" s="26" t="str">
        <f>F12</f>
        <v xml:space="preserve"> </v>
      </c>
      <c r="G52" s="33"/>
      <c r="H52" s="33"/>
      <c r="I52" s="28" t="s">
        <v>23</v>
      </c>
      <c r="J52" s="51" t="str">
        <f>IF(J12="","",J12)</f>
        <v/>
      </c>
      <c r="K52" s="33"/>
      <c r="L52" s="90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</row>
    <row r="53" spans="1:47" s="2" customFormat="1" ht="6.95" customHeight="1">
      <c r="A53" s="33"/>
      <c r="B53" s="34"/>
      <c r="C53" s="33"/>
      <c r="D53" s="33"/>
      <c r="E53" s="33"/>
      <c r="F53" s="33"/>
      <c r="G53" s="33"/>
      <c r="H53" s="33"/>
      <c r="I53" s="33"/>
      <c r="J53" s="33"/>
      <c r="K53" s="33"/>
      <c r="L53" s="90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</row>
    <row r="54" spans="1:47" s="2" customFormat="1" ht="15.2" customHeight="1">
      <c r="A54" s="33"/>
      <c r="B54" s="34"/>
      <c r="C54" s="28" t="s">
        <v>24</v>
      </c>
      <c r="D54" s="33"/>
      <c r="E54" s="33"/>
      <c r="F54" s="26" t="str">
        <f>E15</f>
        <v>Brněnské vodárny a kanalizace a.s.</v>
      </c>
      <c r="G54" s="33"/>
      <c r="H54" s="33"/>
      <c r="I54" s="28" t="s">
        <v>33</v>
      </c>
      <c r="J54" s="31" t="str">
        <f>E21</f>
        <v>PROVO, spol. s r.o.</v>
      </c>
      <c r="K54" s="33"/>
      <c r="L54" s="90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</row>
    <row r="55" spans="1:47" s="2" customFormat="1" ht="15.2" customHeight="1">
      <c r="A55" s="33"/>
      <c r="B55" s="34"/>
      <c r="C55" s="28" t="s">
        <v>30</v>
      </c>
      <c r="D55" s="33"/>
      <c r="E55" s="33"/>
      <c r="F55" s="26" t="str">
        <f>IF(E18="","",E18)</f>
        <v>Vyplň údaj</v>
      </c>
      <c r="G55" s="33"/>
      <c r="H55" s="33"/>
      <c r="I55" s="28" t="s">
        <v>38</v>
      </c>
      <c r="J55" s="31" t="str">
        <f>E24</f>
        <v xml:space="preserve"> </v>
      </c>
      <c r="K55" s="33"/>
      <c r="L55" s="90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</row>
    <row r="56" spans="1:47" s="2" customFormat="1" ht="10.35" customHeight="1">
      <c r="A56" s="33"/>
      <c r="B56" s="34"/>
      <c r="C56" s="33"/>
      <c r="D56" s="33"/>
      <c r="E56" s="33"/>
      <c r="F56" s="33"/>
      <c r="G56" s="33"/>
      <c r="H56" s="33"/>
      <c r="I56" s="33"/>
      <c r="J56" s="33"/>
      <c r="K56" s="33"/>
      <c r="L56" s="90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</row>
    <row r="57" spans="1:47" s="2" customFormat="1" ht="29.25" customHeight="1">
      <c r="A57" s="33"/>
      <c r="B57" s="34"/>
      <c r="C57" s="104" t="s">
        <v>98</v>
      </c>
      <c r="D57" s="98"/>
      <c r="E57" s="98"/>
      <c r="F57" s="98"/>
      <c r="G57" s="98"/>
      <c r="H57" s="98"/>
      <c r="I57" s="98"/>
      <c r="J57" s="105" t="s">
        <v>99</v>
      </c>
      <c r="K57" s="98"/>
      <c r="L57" s="90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</row>
    <row r="58" spans="1:47" s="2" customFormat="1" ht="10.35" customHeight="1">
      <c r="A58" s="33"/>
      <c r="B58" s="34"/>
      <c r="C58" s="33"/>
      <c r="D58" s="33"/>
      <c r="E58" s="33"/>
      <c r="F58" s="33"/>
      <c r="G58" s="33"/>
      <c r="H58" s="33"/>
      <c r="I58" s="33"/>
      <c r="J58" s="33"/>
      <c r="K58" s="33"/>
      <c r="L58" s="90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</row>
    <row r="59" spans="1:47" s="2" customFormat="1" ht="22.9" customHeight="1">
      <c r="A59" s="33"/>
      <c r="B59" s="34"/>
      <c r="C59" s="106" t="s">
        <v>73</v>
      </c>
      <c r="D59" s="33"/>
      <c r="E59" s="33"/>
      <c r="F59" s="33"/>
      <c r="G59" s="33"/>
      <c r="H59" s="33"/>
      <c r="I59" s="33"/>
      <c r="J59" s="67">
        <f>J83</f>
        <v>0</v>
      </c>
      <c r="K59" s="33"/>
      <c r="L59" s="90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U59" s="18" t="s">
        <v>100</v>
      </c>
    </row>
    <row r="60" spans="1:47" s="9" customFormat="1" ht="24.95" customHeight="1">
      <c r="B60" s="107"/>
      <c r="D60" s="108" t="s">
        <v>101</v>
      </c>
      <c r="E60" s="109"/>
      <c r="F60" s="109"/>
      <c r="G60" s="109"/>
      <c r="H60" s="109"/>
      <c r="I60" s="109"/>
      <c r="J60" s="110">
        <f>J84</f>
        <v>0</v>
      </c>
      <c r="L60" s="107"/>
    </row>
    <row r="61" spans="1:47" s="10" customFormat="1" ht="19.899999999999999" customHeight="1">
      <c r="B61" s="111"/>
      <c r="D61" s="112" t="s">
        <v>218</v>
      </c>
      <c r="E61" s="113"/>
      <c r="F61" s="113"/>
      <c r="G61" s="113"/>
      <c r="H61" s="113"/>
      <c r="I61" s="113"/>
      <c r="J61" s="114">
        <f>J85</f>
        <v>0</v>
      </c>
      <c r="L61" s="111"/>
    </row>
    <row r="62" spans="1:47" s="10" customFormat="1" ht="19.899999999999999" customHeight="1">
      <c r="B62" s="111"/>
      <c r="D62" s="112" t="s">
        <v>219</v>
      </c>
      <c r="E62" s="113"/>
      <c r="F62" s="113"/>
      <c r="G62" s="113"/>
      <c r="H62" s="113"/>
      <c r="I62" s="113"/>
      <c r="J62" s="114">
        <f>J138</f>
        <v>0</v>
      </c>
      <c r="L62" s="111"/>
    </row>
    <row r="63" spans="1:47" s="10" customFormat="1" ht="19.899999999999999" customHeight="1">
      <c r="B63" s="111"/>
      <c r="D63" s="112" t="s">
        <v>102</v>
      </c>
      <c r="E63" s="113"/>
      <c r="F63" s="113"/>
      <c r="G63" s="113"/>
      <c r="H63" s="113"/>
      <c r="I63" s="113"/>
      <c r="J63" s="114">
        <f>J174</f>
        <v>0</v>
      </c>
      <c r="L63" s="111"/>
    </row>
    <row r="64" spans="1:47" s="2" customFormat="1" ht="21.75" customHeight="1">
      <c r="A64" s="33"/>
      <c r="B64" s="34"/>
      <c r="C64" s="33"/>
      <c r="D64" s="33"/>
      <c r="E64" s="33"/>
      <c r="F64" s="33"/>
      <c r="G64" s="33"/>
      <c r="H64" s="33"/>
      <c r="I64" s="33"/>
      <c r="J64" s="33"/>
      <c r="K64" s="33"/>
      <c r="L64" s="90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</row>
    <row r="65" spans="1:31" s="2" customFormat="1" ht="6.95" customHeight="1">
      <c r="A65" s="33"/>
      <c r="B65" s="43"/>
      <c r="C65" s="44"/>
      <c r="D65" s="44"/>
      <c r="E65" s="44"/>
      <c r="F65" s="44"/>
      <c r="G65" s="44"/>
      <c r="H65" s="44"/>
      <c r="I65" s="44"/>
      <c r="J65" s="44"/>
      <c r="K65" s="44"/>
      <c r="L65" s="90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9" spans="1:31" s="2" customFormat="1" ht="6.95" customHeight="1">
      <c r="A69" s="33"/>
      <c r="B69" s="45"/>
      <c r="C69" s="46"/>
      <c r="D69" s="46"/>
      <c r="E69" s="46"/>
      <c r="F69" s="46"/>
      <c r="G69" s="46"/>
      <c r="H69" s="46"/>
      <c r="I69" s="46"/>
      <c r="J69" s="46"/>
      <c r="K69" s="46"/>
      <c r="L69" s="90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</row>
    <row r="70" spans="1:31" s="2" customFormat="1" ht="24.95" customHeight="1">
      <c r="A70" s="33"/>
      <c r="B70" s="34"/>
      <c r="C70" s="22" t="s">
        <v>103</v>
      </c>
      <c r="D70" s="33"/>
      <c r="E70" s="33"/>
      <c r="F70" s="33"/>
      <c r="G70" s="33"/>
      <c r="H70" s="33"/>
      <c r="I70" s="33"/>
      <c r="J70" s="33"/>
      <c r="K70" s="33"/>
      <c r="L70" s="90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</row>
    <row r="71" spans="1:31" s="2" customFormat="1" ht="6.95" customHeight="1">
      <c r="A71" s="33"/>
      <c r="B71" s="34"/>
      <c r="C71" s="33"/>
      <c r="D71" s="33"/>
      <c r="E71" s="33"/>
      <c r="F71" s="33"/>
      <c r="G71" s="33"/>
      <c r="H71" s="33"/>
      <c r="I71" s="33"/>
      <c r="J71" s="33"/>
      <c r="K71" s="33"/>
      <c r="L71" s="90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</row>
    <row r="72" spans="1:31" s="2" customFormat="1" ht="12" customHeight="1">
      <c r="A72" s="33"/>
      <c r="B72" s="34"/>
      <c r="C72" s="28" t="s">
        <v>17</v>
      </c>
      <c r="D72" s="33"/>
      <c r="E72" s="33"/>
      <c r="F72" s="33"/>
      <c r="G72" s="33"/>
      <c r="H72" s="33"/>
      <c r="I72" s="33"/>
      <c r="J72" s="33"/>
      <c r="K72" s="33"/>
      <c r="L72" s="90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</row>
    <row r="73" spans="1:31" s="2" customFormat="1" ht="16.5" customHeight="1">
      <c r="A73" s="33"/>
      <c r="B73" s="34"/>
      <c r="C73" s="33"/>
      <c r="D73" s="33"/>
      <c r="E73" s="317" t="str">
        <f>E7</f>
        <v>Brno, Mlýnské nábřeží - rekonstrukce vodovodu</v>
      </c>
      <c r="F73" s="318"/>
      <c r="G73" s="318"/>
      <c r="H73" s="318"/>
      <c r="I73" s="33"/>
      <c r="J73" s="33"/>
      <c r="K73" s="33"/>
      <c r="L73" s="90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</row>
    <row r="74" spans="1:31" s="2" customFormat="1" ht="12" customHeight="1">
      <c r="A74" s="33"/>
      <c r="B74" s="34"/>
      <c r="C74" s="28" t="s">
        <v>95</v>
      </c>
      <c r="D74" s="33"/>
      <c r="E74" s="33"/>
      <c r="F74" s="33"/>
      <c r="G74" s="33"/>
      <c r="H74" s="33"/>
      <c r="I74" s="33"/>
      <c r="J74" s="33"/>
      <c r="K74" s="33"/>
      <c r="L74" s="90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</row>
    <row r="75" spans="1:31" s="2" customFormat="1" ht="16.5" customHeight="1">
      <c r="A75" s="33"/>
      <c r="B75" s="34"/>
      <c r="C75" s="33"/>
      <c r="D75" s="33"/>
      <c r="E75" s="307" t="str">
        <f>E9</f>
        <v>100 - Obnova vozovky pro SO-330 a  SO-340</v>
      </c>
      <c r="F75" s="316"/>
      <c r="G75" s="316"/>
      <c r="H75" s="316"/>
      <c r="I75" s="33"/>
      <c r="J75" s="33"/>
      <c r="K75" s="33"/>
      <c r="L75" s="90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</row>
    <row r="76" spans="1:31" s="2" customFormat="1" ht="6.95" customHeight="1">
      <c r="A76" s="33"/>
      <c r="B76" s="34"/>
      <c r="C76" s="33"/>
      <c r="D76" s="33"/>
      <c r="E76" s="33"/>
      <c r="F76" s="33"/>
      <c r="G76" s="33"/>
      <c r="H76" s="33"/>
      <c r="I76" s="33"/>
      <c r="J76" s="33"/>
      <c r="K76" s="33"/>
      <c r="L76" s="90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2" customHeight="1">
      <c r="A77" s="33"/>
      <c r="B77" s="34"/>
      <c r="C77" s="28" t="s">
        <v>21</v>
      </c>
      <c r="D77" s="33"/>
      <c r="E77" s="33"/>
      <c r="F77" s="26" t="str">
        <f>F12</f>
        <v xml:space="preserve"> </v>
      </c>
      <c r="G77" s="33"/>
      <c r="H77" s="33"/>
      <c r="I77" s="28" t="s">
        <v>23</v>
      </c>
      <c r="J77" s="51" t="str">
        <f>IF(J12="","",J12)</f>
        <v/>
      </c>
      <c r="K77" s="33"/>
      <c r="L77" s="90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78" spans="1:31" s="2" customFormat="1" ht="6.95" customHeight="1">
      <c r="A78" s="33"/>
      <c r="B78" s="34"/>
      <c r="C78" s="33"/>
      <c r="D78" s="33"/>
      <c r="E78" s="33"/>
      <c r="F78" s="33"/>
      <c r="G78" s="33"/>
      <c r="H78" s="33"/>
      <c r="I78" s="33"/>
      <c r="J78" s="33"/>
      <c r="K78" s="33"/>
      <c r="L78" s="90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</row>
    <row r="79" spans="1:31" s="2" customFormat="1" ht="15.2" customHeight="1">
      <c r="A79" s="33"/>
      <c r="B79" s="34"/>
      <c r="C79" s="28" t="s">
        <v>24</v>
      </c>
      <c r="D79" s="33"/>
      <c r="E79" s="33"/>
      <c r="F79" s="26" t="str">
        <f>E15</f>
        <v>Brněnské vodárny a kanalizace a.s.</v>
      </c>
      <c r="G79" s="33"/>
      <c r="H79" s="33"/>
      <c r="I79" s="28" t="s">
        <v>33</v>
      </c>
      <c r="J79" s="31" t="str">
        <f>E21</f>
        <v>PROVO, spol. s r.o.</v>
      </c>
      <c r="K79" s="33"/>
      <c r="L79" s="90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</row>
    <row r="80" spans="1:31" s="2" customFormat="1" ht="15.2" customHeight="1">
      <c r="A80" s="33"/>
      <c r="B80" s="34"/>
      <c r="C80" s="28" t="s">
        <v>30</v>
      </c>
      <c r="D80" s="33"/>
      <c r="E80" s="33"/>
      <c r="F80" s="26" t="str">
        <f>IF(E18="","",E18)</f>
        <v>Vyplň údaj</v>
      </c>
      <c r="G80" s="33"/>
      <c r="H80" s="33"/>
      <c r="I80" s="28" t="s">
        <v>38</v>
      </c>
      <c r="J80" s="31" t="str">
        <f>E24</f>
        <v xml:space="preserve"> </v>
      </c>
      <c r="K80" s="33"/>
      <c r="L80" s="90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</row>
    <row r="81" spans="1:65" s="2" customFormat="1" ht="10.35" customHeight="1">
      <c r="A81" s="33"/>
      <c r="B81" s="34"/>
      <c r="C81" s="33"/>
      <c r="D81" s="33"/>
      <c r="E81" s="33"/>
      <c r="F81" s="33"/>
      <c r="G81" s="33"/>
      <c r="H81" s="33"/>
      <c r="I81" s="33"/>
      <c r="J81" s="33"/>
      <c r="K81" s="33"/>
      <c r="L81" s="90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65" s="11" customFormat="1" ht="29.25" customHeight="1">
      <c r="A82" s="115"/>
      <c r="B82" s="116"/>
      <c r="C82" s="117" t="s">
        <v>104</v>
      </c>
      <c r="D82" s="118" t="s">
        <v>60</v>
      </c>
      <c r="E82" s="118" t="s">
        <v>56</v>
      </c>
      <c r="F82" s="118" t="s">
        <v>57</v>
      </c>
      <c r="G82" s="118" t="s">
        <v>105</v>
      </c>
      <c r="H82" s="118" t="s">
        <v>106</v>
      </c>
      <c r="I82" s="118" t="s">
        <v>107</v>
      </c>
      <c r="J82" s="118" t="s">
        <v>99</v>
      </c>
      <c r="K82" s="119" t="s">
        <v>108</v>
      </c>
      <c r="L82" s="120"/>
      <c r="M82" s="58" t="s">
        <v>3</v>
      </c>
      <c r="N82" s="59" t="s">
        <v>45</v>
      </c>
      <c r="O82" s="59" t="s">
        <v>109</v>
      </c>
      <c r="P82" s="59" t="s">
        <v>110</v>
      </c>
      <c r="Q82" s="59" t="s">
        <v>111</v>
      </c>
      <c r="R82" s="59" t="s">
        <v>112</v>
      </c>
      <c r="S82" s="59" t="s">
        <v>113</v>
      </c>
      <c r="T82" s="60" t="s">
        <v>114</v>
      </c>
      <c r="U82" s="115"/>
      <c r="V82" s="115"/>
      <c r="W82" s="115"/>
      <c r="X82" s="115"/>
      <c r="Y82" s="115"/>
      <c r="Z82" s="115"/>
      <c r="AA82" s="115"/>
      <c r="AB82" s="115"/>
      <c r="AC82" s="115"/>
      <c r="AD82" s="115"/>
      <c r="AE82" s="115"/>
    </row>
    <row r="83" spans="1:65" s="2" customFormat="1" ht="22.9" customHeight="1">
      <c r="A83" s="33"/>
      <c r="B83" s="34"/>
      <c r="C83" s="65" t="s">
        <v>115</v>
      </c>
      <c r="D83" s="33"/>
      <c r="E83" s="33"/>
      <c r="F83" s="33"/>
      <c r="G83" s="33"/>
      <c r="H83" s="33"/>
      <c r="I83" s="33"/>
      <c r="J83" s="121">
        <f>BK83</f>
        <v>0</v>
      </c>
      <c r="K83" s="33"/>
      <c r="L83" s="34"/>
      <c r="M83" s="61"/>
      <c r="N83" s="52"/>
      <c r="O83" s="62"/>
      <c r="P83" s="122">
        <f>P84</f>
        <v>0</v>
      </c>
      <c r="Q83" s="62"/>
      <c r="R83" s="122">
        <f>R84</f>
        <v>135.32948185239999</v>
      </c>
      <c r="S83" s="62"/>
      <c r="T83" s="123">
        <f>T84</f>
        <v>220.15677500000001</v>
      </c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T83" s="18" t="s">
        <v>74</v>
      </c>
      <c r="AU83" s="18" t="s">
        <v>100</v>
      </c>
      <c r="BK83" s="124">
        <f>BK84</f>
        <v>0</v>
      </c>
    </row>
    <row r="84" spans="1:65" s="12" customFormat="1" ht="25.9" customHeight="1">
      <c r="B84" s="125"/>
      <c r="D84" s="126" t="s">
        <v>74</v>
      </c>
      <c r="E84" s="127" t="s">
        <v>116</v>
      </c>
      <c r="F84" s="127" t="s">
        <v>117</v>
      </c>
      <c r="I84" s="128"/>
      <c r="J84" s="129">
        <f>BK84</f>
        <v>0</v>
      </c>
      <c r="L84" s="125"/>
      <c r="M84" s="130"/>
      <c r="N84" s="131"/>
      <c r="O84" s="131"/>
      <c r="P84" s="132">
        <f>P85+P138+P174</f>
        <v>0</v>
      </c>
      <c r="Q84" s="131"/>
      <c r="R84" s="132">
        <f>R85+R138+R174</f>
        <v>135.32948185239999</v>
      </c>
      <c r="S84" s="131"/>
      <c r="T84" s="133">
        <f>T85+T138+T174</f>
        <v>220.15677500000001</v>
      </c>
      <c r="AR84" s="126" t="s">
        <v>37</v>
      </c>
      <c r="AT84" s="134" t="s">
        <v>74</v>
      </c>
      <c r="AU84" s="134" t="s">
        <v>75</v>
      </c>
      <c r="AY84" s="126" t="s">
        <v>118</v>
      </c>
      <c r="BK84" s="135">
        <f>BK85+BK138+BK174</f>
        <v>0</v>
      </c>
    </row>
    <row r="85" spans="1:65" s="12" customFormat="1" ht="22.9" customHeight="1">
      <c r="B85" s="125"/>
      <c r="D85" s="126" t="s">
        <v>74</v>
      </c>
      <c r="E85" s="136" t="s">
        <v>37</v>
      </c>
      <c r="F85" s="136" t="s">
        <v>220</v>
      </c>
      <c r="I85" s="128"/>
      <c r="J85" s="137">
        <f>BK85</f>
        <v>0</v>
      </c>
      <c r="L85" s="125"/>
      <c r="M85" s="130"/>
      <c r="N85" s="131"/>
      <c r="O85" s="131"/>
      <c r="P85" s="132">
        <f>SUM(P86:P137)</f>
        <v>0</v>
      </c>
      <c r="Q85" s="131"/>
      <c r="R85" s="132">
        <f>SUM(R86:R137)</f>
        <v>5.4214800000000007E-2</v>
      </c>
      <c r="S85" s="131"/>
      <c r="T85" s="133">
        <f>SUM(T86:T137)</f>
        <v>220.15677500000001</v>
      </c>
      <c r="AR85" s="126" t="s">
        <v>37</v>
      </c>
      <c r="AT85" s="134" t="s">
        <v>74</v>
      </c>
      <c r="AU85" s="134" t="s">
        <v>37</v>
      </c>
      <c r="AY85" s="126" t="s">
        <v>118</v>
      </c>
      <c r="BK85" s="135">
        <f>SUM(BK86:BK137)</f>
        <v>0</v>
      </c>
    </row>
    <row r="86" spans="1:65" s="2" customFormat="1" ht="16.5" customHeight="1">
      <c r="A86" s="33"/>
      <c r="B86" s="138"/>
      <c r="C86" s="139" t="s">
        <v>37</v>
      </c>
      <c r="D86" s="139" t="s">
        <v>121</v>
      </c>
      <c r="E86" s="140" t="s">
        <v>221</v>
      </c>
      <c r="F86" s="141" t="s">
        <v>222</v>
      </c>
      <c r="G86" s="142" t="s">
        <v>223</v>
      </c>
      <c r="H86" s="143">
        <v>31.925000000000001</v>
      </c>
      <c r="I86" s="144"/>
      <c r="J86" s="145">
        <f>ROUND(I86*H86,2)</f>
        <v>0</v>
      </c>
      <c r="K86" s="141" t="s">
        <v>224</v>
      </c>
      <c r="L86" s="34"/>
      <c r="M86" s="146" t="s">
        <v>3</v>
      </c>
      <c r="N86" s="147" t="s">
        <v>46</v>
      </c>
      <c r="O86" s="54"/>
      <c r="P86" s="148">
        <f>O86*H86</f>
        <v>0</v>
      </c>
      <c r="Q86" s="148">
        <v>0</v>
      </c>
      <c r="R86" s="148">
        <f>Q86*H86</f>
        <v>0</v>
      </c>
      <c r="S86" s="148">
        <v>0.625</v>
      </c>
      <c r="T86" s="149">
        <f>S86*H86</f>
        <v>19.953125</v>
      </c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R86" s="150" t="s">
        <v>125</v>
      </c>
      <c r="AT86" s="150" t="s">
        <v>121</v>
      </c>
      <c r="AU86" s="150" t="s">
        <v>84</v>
      </c>
      <c r="AY86" s="18" t="s">
        <v>118</v>
      </c>
      <c r="BE86" s="151">
        <f>IF(N86="základní",J86,0)</f>
        <v>0</v>
      </c>
      <c r="BF86" s="151">
        <f>IF(N86="snížená",J86,0)</f>
        <v>0</v>
      </c>
      <c r="BG86" s="151">
        <f>IF(N86="zákl. přenesená",J86,0)</f>
        <v>0</v>
      </c>
      <c r="BH86" s="151">
        <f>IF(N86="sníž. přenesená",J86,0)</f>
        <v>0</v>
      </c>
      <c r="BI86" s="151">
        <f>IF(N86="nulová",J86,0)</f>
        <v>0</v>
      </c>
      <c r="BJ86" s="18" t="s">
        <v>37</v>
      </c>
      <c r="BK86" s="151">
        <f>ROUND(I86*H86,2)</f>
        <v>0</v>
      </c>
      <c r="BL86" s="18" t="s">
        <v>125</v>
      </c>
      <c r="BM86" s="150" t="s">
        <v>225</v>
      </c>
    </row>
    <row r="87" spans="1:65" s="2" customFormat="1" ht="19.5">
      <c r="A87" s="33"/>
      <c r="B87" s="34"/>
      <c r="C87" s="33"/>
      <c r="D87" s="152" t="s">
        <v>127</v>
      </c>
      <c r="E87" s="33"/>
      <c r="F87" s="153" t="s">
        <v>226</v>
      </c>
      <c r="G87" s="33"/>
      <c r="H87" s="33"/>
      <c r="I87" s="154"/>
      <c r="J87" s="33"/>
      <c r="K87" s="33"/>
      <c r="L87" s="34"/>
      <c r="M87" s="155"/>
      <c r="N87" s="156"/>
      <c r="O87" s="54"/>
      <c r="P87" s="54"/>
      <c r="Q87" s="54"/>
      <c r="R87" s="54"/>
      <c r="S87" s="54"/>
      <c r="T87" s="55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T87" s="18" t="s">
        <v>127</v>
      </c>
      <c r="AU87" s="18" t="s">
        <v>84</v>
      </c>
    </row>
    <row r="88" spans="1:65" s="14" customFormat="1">
      <c r="B88" s="165"/>
      <c r="D88" s="152" t="s">
        <v>128</v>
      </c>
      <c r="E88" s="166" t="s">
        <v>3</v>
      </c>
      <c r="F88" s="167" t="s">
        <v>227</v>
      </c>
      <c r="H88" s="166" t="s">
        <v>3</v>
      </c>
      <c r="I88" s="168"/>
      <c r="L88" s="165"/>
      <c r="M88" s="169"/>
      <c r="N88" s="170"/>
      <c r="O88" s="170"/>
      <c r="P88" s="170"/>
      <c r="Q88" s="170"/>
      <c r="R88" s="170"/>
      <c r="S88" s="170"/>
      <c r="T88" s="171"/>
      <c r="AT88" s="166" t="s">
        <v>128</v>
      </c>
      <c r="AU88" s="166" t="s">
        <v>84</v>
      </c>
      <c r="AV88" s="14" t="s">
        <v>37</v>
      </c>
      <c r="AW88" s="14" t="s">
        <v>32</v>
      </c>
      <c r="AX88" s="14" t="s">
        <v>75</v>
      </c>
      <c r="AY88" s="166" t="s">
        <v>118</v>
      </c>
    </row>
    <row r="89" spans="1:65" s="13" customFormat="1">
      <c r="B89" s="157"/>
      <c r="D89" s="152" t="s">
        <v>128</v>
      </c>
      <c r="E89" s="158" t="s">
        <v>3</v>
      </c>
      <c r="F89" s="159" t="s">
        <v>228</v>
      </c>
      <c r="H89" s="160">
        <v>22</v>
      </c>
      <c r="I89" s="161"/>
      <c r="L89" s="157"/>
      <c r="M89" s="162"/>
      <c r="N89" s="163"/>
      <c r="O89" s="163"/>
      <c r="P89" s="163"/>
      <c r="Q89" s="163"/>
      <c r="R89" s="163"/>
      <c r="S89" s="163"/>
      <c r="T89" s="164"/>
      <c r="AT89" s="158" t="s">
        <v>128</v>
      </c>
      <c r="AU89" s="158" t="s">
        <v>84</v>
      </c>
      <c r="AV89" s="13" t="s">
        <v>84</v>
      </c>
      <c r="AW89" s="13" t="s">
        <v>32</v>
      </c>
      <c r="AX89" s="13" t="s">
        <v>75</v>
      </c>
      <c r="AY89" s="158" t="s">
        <v>118</v>
      </c>
    </row>
    <row r="90" spans="1:65" s="13" customFormat="1">
      <c r="B90" s="157"/>
      <c r="D90" s="152" t="s">
        <v>128</v>
      </c>
      <c r="E90" s="158" t="s">
        <v>3</v>
      </c>
      <c r="F90" s="159" t="s">
        <v>229</v>
      </c>
      <c r="H90" s="160">
        <v>9.9250000000000007</v>
      </c>
      <c r="I90" s="161"/>
      <c r="L90" s="157"/>
      <c r="M90" s="162"/>
      <c r="N90" s="163"/>
      <c r="O90" s="163"/>
      <c r="P90" s="163"/>
      <c r="Q90" s="163"/>
      <c r="R90" s="163"/>
      <c r="S90" s="163"/>
      <c r="T90" s="164"/>
      <c r="AT90" s="158" t="s">
        <v>128</v>
      </c>
      <c r="AU90" s="158" t="s">
        <v>84</v>
      </c>
      <c r="AV90" s="13" t="s">
        <v>84</v>
      </c>
      <c r="AW90" s="13" t="s">
        <v>32</v>
      </c>
      <c r="AX90" s="13" t="s">
        <v>75</v>
      </c>
      <c r="AY90" s="158" t="s">
        <v>118</v>
      </c>
    </row>
    <row r="91" spans="1:65" s="2" customFormat="1" ht="36">
      <c r="A91" s="33"/>
      <c r="B91" s="138"/>
      <c r="C91" s="139" t="s">
        <v>84</v>
      </c>
      <c r="D91" s="139" t="s">
        <v>121</v>
      </c>
      <c r="E91" s="140" t="s">
        <v>230</v>
      </c>
      <c r="F91" s="141" t="s">
        <v>231</v>
      </c>
      <c r="G91" s="142" t="s">
        <v>223</v>
      </c>
      <c r="H91" s="143">
        <v>86.46</v>
      </c>
      <c r="I91" s="144"/>
      <c r="J91" s="145">
        <f>ROUND(I91*H91,2)</f>
        <v>0</v>
      </c>
      <c r="K91" s="141" t="s">
        <v>3</v>
      </c>
      <c r="L91" s="34"/>
      <c r="M91" s="146" t="s">
        <v>3</v>
      </c>
      <c r="N91" s="147" t="s">
        <v>46</v>
      </c>
      <c r="O91" s="54"/>
      <c r="P91" s="148">
        <f>O91*H91</f>
        <v>0</v>
      </c>
      <c r="Q91" s="148">
        <v>0</v>
      </c>
      <c r="R91" s="148">
        <f>Q91*H91</f>
        <v>0</v>
      </c>
      <c r="S91" s="148">
        <v>0.45</v>
      </c>
      <c r="T91" s="149">
        <f>S91*H91</f>
        <v>38.906999999999996</v>
      </c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R91" s="150" t="s">
        <v>125</v>
      </c>
      <c r="AT91" s="150" t="s">
        <v>121</v>
      </c>
      <c r="AU91" s="150" t="s">
        <v>84</v>
      </c>
      <c r="AY91" s="18" t="s">
        <v>118</v>
      </c>
      <c r="BE91" s="151">
        <f>IF(N91="základní",J91,0)</f>
        <v>0</v>
      </c>
      <c r="BF91" s="151">
        <f>IF(N91="snížená",J91,0)</f>
        <v>0</v>
      </c>
      <c r="BG91" s="151">
        <f>IF(N91="zákl. přenesená",J91,0)</f>
        <v>0</v>
      </c>
      <c r="BH91" s="151">
        <f>IF(N91="sníž. přenesená",J91,0)</f>
        <v>0</v>
      </c>
      <c r="BI91" s="151">
        <f>IF(N91="nulová",J91,0)</f>
        <v>0</v>
      </c>
      <c r="BJ91" s="18" t="s">
        <v>37</v>
      </c>
      <c r="BK91" s="151">
        <f>ROUND(I91*H91,2)</f>
        <v>0</v>
      </c>
      <c r="BL91" s="18" t="s">
        <v>125</v>
      </c>
      <c r="BM91" s="150" t="s">
        <v>232</v>
      </c>
    </row>
    <row r="92" spans="1:65" s="2" customFormat="1" ht="19.5">
      <c r="A92" s="33"/>
      <c r="B92" s="34"/>
      <c r="C92" s="33"/>
      <c r="D92" s="152" t="s">
        <v>127</v>
      </c>
      <c r="E92" s="33"/>
      <c r="F92" s="153" t="s">
        <v>231</v>
      </c>
      <c r="G92" s="33"/>
      <c r="H92" s="33"/>
      <c r="I92" s="154"/>
      <c r="J92" s="33"/>
      <c r="K92" s="33"/>
      <c r="L92" s="34"/>
      <c r="M92" s="155"/>
      <c r="N92" s="156"/>
      <c r="O92" s="54"/>
      <c r="P92" s="54"/>
      <c r="Q92" s="54"/>
      <c r="R92" s="54"/>
      <c r="S92" s="54"/>
      <c r="T92" s="55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T92" s="18" t="s">
        <v>127</v>
      </c>
      <c r="AU92" s="18" t="s">
        <v>84</v>
      </c>
    </row>
    <row r="93" spans="1:65" s="14" customFormat="1">
      <c r="B93" s="165"/>
      <c r="D93" s="152" t="s">
        <v>128</v>
      </c>
      <c r="E93" s="166" t="s">
        <v>3</v>
      </c>
      <c r="F93" s="167" t="s">
        <v>233</v>
      </c>
      <c r="H93" s="166" t="s">
        <v>3</v>
      </c>
      <c r="I93" s="168"/>
      <c r="L93" s="165"/>
      <c r="M93" s="169"/>
      <c r="N93" s="170"/>
      <c r="O93" s="170"/>
      <c r="P93" s="170"/>
      <c r="Q93" s="170"/>
      <c r="R93" s="170"/>
      <c r="S93" s="170"/>
      <c r="T93" s="171"/>
      <c r="AT93" s="166" t="s">
        <v>128</v>
      </c>
      <c r="AU93" s="166" t="s">
        <v>84</v>
      </c>
      <c r="AV93" s="14" t="s">
        <v>37</v>
      </c>
      <c r="AW93" s="14" t="s">
        <v>32</v>
      </c>
      <c r="AX93" s="14" t="s">
        <v>75</v>
      </c>
      <c r="AY93" s="166" t="s">
        <v>118</v>
      </c>
    </row>
    <row r="94" spans="1:65" s="13" customFormat="1">
      <c r="B94" s="157"/>
      <c r="D94" s="152" t="s">
        <v>128</v>
      </c>
      <c r="E94" s="158" t="s">
        <v>3</v>
      </c>
      <c r="F94" s="159" t="s">
        <v>234</v>
      </c>
      <c r="H94" s="160">
        <v>86.46</v>
      </c>
      <c r="I94" s="161"/>
      <c r="L94" s="157"/>
      <c r="M94" s="162"/>
      <c r="N94" s="163"/>
      <c r="O94" s="163"/>
      <c r="P94" s="163"/>
      <c r="Q94" s="163"/>
      <c r="R94" s="163"/>
      <c r="S94" s="163"/>
      <c r="T94" s="164"/>
      <c r="AT94" s="158" t="s">
        <v>128</v>
      </c>
      <c r="AU94" s="158" t="s">
        <v>84</v>
      </c>
      <c r="AV94" s="13" t="s">
        <v>84</v>
      </c>
      <c r="AW94" s="13" t="s">
        <v>32</v>
      </c>
      <c r="AX94" s="13" t="s">
        <v>75</v>
      </c>
      <c r="AY94" s="158" t="s">
        <v>118</v>
      </c>
    </row>
    <row r="95" spans="1:65" s="15" customFormat="1">
      <c r="B95" s="175"/>
      <c r="D95" s="152" t="s">
        <v>128</v>
      </c>
      <c r="E95" s="176" t="s">
        <v>3</v>
      </c>
      <c r="F95" s="177" t="s">
        <v>235</v>
      </c>
      <c r="H95" s="178">
        <v>86.46</v>
      </c>
      <c r="I95" s="179"/>
      <c r="L95" s="175"/>
      <c r="M95" s="180"/>
      <c r="N95" s="181"/>
      <c r="O95" s="181"/>
      <c r="P95" s="181"/>
      <c r="Q95" s="181"/>
      <c r="R95" s="181"/>
      <c r="S95" s="181"/>
      <c r="T95" s="182"/>
      <c r="AT95" s="176" t="s">
        <v>128</v>
      </c>
      <c r="AU95" s="176" t="s">
        <v>84</v>
      </c>
      <c r="AV95" s="15" t="s">
        <v>125</v>
      </c>
      <c r="AW95" s="15" t="s">
        <v>32</v>
      </c>
      <c r="AX95" s="15" t="s">
        <v>37</v>
      </c>
      <c r="AY95" s="176" t="s">
        <v>118</v>
      </c>
    </row>
    <row r="96" spans="1:65" s="2" customFormat="1" ht="16.5" customHeight="1">
      <c r="A96" s="33"/>
      <c r="B96" s="138"/>
      <c r="C96" s="139" t="s">
        <v>132</v>
      </c>
      <c r="D96" s="139" t="s">
        <v>121</v>
      </c>
      <c r="E96" s="140" t="s">
        <v>236</v>
      </c>
      <c r="F96" s="141" t="s">
        <v>237</v>
      </c>
      <c r="G96" s="142" t="s">
        <v>223</v>
      </c>
      <c r="H96" s="143">
        <v>98.1</v>
      </c>
      <c r="I96" s="144"/>
      <c r="J96" s="145">
        <f>ROUND(I96*H96,2)</f>
        <v>0</v>
      </c>
      <c r="K96" s="141" t="s">
        <v>224</v>
      </c>
      <c r="L96" s="34"/>
      <c r="M96" s="146" t="s">
        <v>3</v>
      </c>
      <c r="N96" s="147" t="s">
        <v>46</v>
      </c>
      <c r="O96" s="54"/>
      <c r="P96" s="148">
        <f>O96*H96</f>
        <v>0</v>
      </c>
      <c r="Q96" s="148">
        <v>0</v>
      </c>
      <c r="R96" s="148">
        <f>Q96*H96</f>
        <v>0</v>
      </c>
      <c r="S96" s="148">
        <v>0.45</v>
      </c>
      <c r="T96" s="149">
        <f>S96*H96</f>
        <v>44.144999999999996</v>
      </c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R96" s="150" t="s">
        <v>125</v>
      </c>
      <c r="AT96" s="150" t="s">
        <v>121</v>
      </c>
      <c r="AU96" s="150" t="s">
        <v>84</v>
      </c>
      <c r="AY96" s="18" t="s">
        <v>118</v>
      </c>
      <c r="BE96" s="151">
        <f>IF(N96="základní",J96,0)</f>
        <v>0</v>
      </c>
      <c r="BF96" s="151">
        <f>IF(N96="snížená",J96,0)</f>
        <v>0</v>
      </c>
      <c r="BG96" s="151">
        <f>IF(N96="zákl. přenesená",J96,0)</f>
        <v>0</v>
      </c>
      <c r="BH96" s="151">
        <f>IF(N96="sníž. přenesená",J96,0)</f>
        <v>0</v>
      </c>
      <c r="BI96" s="151">
        <f>IF(N96="nulová",J96,0)</f>
        <v>0</v>
      </c>
      <c r="BJ96" s="18" t="s">
        <v>37</v>
      </c>
      <c r="BK96" s="151">
        <f>ROUND(I96*H96,2)</f>
        <v>0</v>
      </c>
      <c r="BL96" s="18" t="s">
        <v>125</v>
      </c>
      <c r="BM96" s="150" t="s">
        <v>238</v>
      </c>
    </row>
    <row r="97" spans="1:65" s="2" customFormat="1" ht="19.5">
      <c r="A97" s="33"/>
      <c r="B97" s="34"/>
      <c r="C97" s="33"/>
      <c r="D97" s="152" t="s">
        <v>127</v>
      </c>
      <c r="E97" s="33"/>
      <c r="F97" s="153" t="s">
        <v>239</v>
      </c>
      <c r="G97" s="33"/>
      <c r="H97" s="33"/>
      <c r="I97" s="154"/>
      <c r="J97" s="33"/>
      <c r="K97" s="33"/>
      <c r="L97" s="34"/>
      <c r="M97" s="155"/>
      <c r="N97" s="156"/>
      <c r="O97" s="54"/>
      <c r="P97" s="54"/>
      <c r="Q97" s="54"/>
      <c r="R97" s="54"/>
      <c r="S97" s="54"/>
      <c r="T97" s="55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T97" s="18" t="s">
        <v>127</v>
      </c>
      <c r="AU97" s="18" t="s">
        <v>84</v>
      </c>
    </row>
    <row r="98" spans="1:65" s="13" customFormat="1">
      <c r="B98" s="157"/>
      <c r="D98" s="152" t="s">
        <v>128</v>
      </c>
      <c r="E98" s="158" t="s">
        <v>3</v>
      </c>
      <c r="F98" s="159" t="s">
        <v>240</v>
      </c>
      <c r="H98" s="160">
        <v>8.58</v>
      </c>
      <c r="I98" s="161"/>
      <c r="L98" s="157"/>
      <c r="M98" s="162"/>
      <c r="N98" s="163"/>
      <c r="O98" s="163"/>
      <c r="P98" s="163"/>
      <c r="Q98" s="163"/>
      <c r="R98" s="163"/>
      <c r="S98" s="163"/>
      <c r="T98" s="164"/>
      <c r="AT98" s="158" t="s">
        <v>128</v>
      </c>
      <c r="AU98" s="158" t="s">
        <v>84</v>
      </c>
      <c r="AV98" s="13" t="s">
        <v>84</v>
      </c>
      <c r="AW98" s="13" t="s">
        <v>32</v>
      </c>
      <c r="AX98" s="13" t="s">
        <v>75</v>
      </c>
      <c r="AY98" s="158" t="s">
        <v>118</v>
      </c>
    </row>
    <row r="99" spans="1:65" s="13" customFormat="1">
      <c r="B99" s="157"/>
      <c r="D99" s="152" t="s">
        <v>128</v>
      </c>
      <c r="E99" s="158" t="s">
        <v>3</v>
      </c>
      <c r="F99" s="159" t="s">
        <v>241</v>
      </c>
      <c r="H99" s="160">
        <v>3.75</v>
      </c>
      <c r="I99" s="161"/>
      <c r="L99" s="157"/>
      <c r="M99" s="162"/>
      <c r="N99" s="163"/>
      <c r="O99" s="163"/>
      <c r="P99" s="163"/>
      <c r="Q99" s="163"/>
      <c r="R99" s="163"/>
      <c r="S99" s="163"/>
      <c r="T99" s="164"/>
      <c r="AT99" s="158" t="s">
        <v>128</v>
      </c>
      <c r="AU99" s="158" t="s">
        <v>84</v>
      </c>
      <c r="AV99" s="13" t="s">
        <v>84</v>
      </c>
      <c r="AW99" s="13" t="s">
        <v>32</v>
      </c>
      <c r="AX99" s="13" t="s">
        <v>75</v>
      </c>
      <c r="AY99" s="158" t="s">
        <v>118</v>
      </c>
    </row>
    <row r="100" spans="1:65" s="14" customFormat="1">
      <c r="B100" s="165"/>
      <c r="D100" s="152" t="s">
        <v>128</v>
      </c>
      <c r="E100" s="166" t="s">
        <v>3</v>
      </c>
      <c r="F100" s="167" t="s">
        <v>227</v>
      </c>
      <c r="H100" s="166" t="s">
        <v>3</v>
      </c>
      <c r="I100" s="168"/>
      <c r="L100" s="165"/>
      <c r="M100" s="169"/>
      <c r="N100" s="170"/>
      <c r="O100" s="170"/>
      <c r="P100" s="170"/>
      <c r="Q100" s="170"/>
      <c r="R100" s="170"/>
      <c r="S100" s="170"/>
      <c r="T100" s="171"/>
      <c r="AT100" s="166" t="s">
        <v>128</v>
      </c>
      <c r="AU100" s="166" t="s">
        <v>84</v>
      </c>
      <c r="AV100" s="14" t="s">
        <v>37</v>
      </c>
      <c r="AW100" s="14" t="s">
        <v>32</v>
      </c>
      <c r="AX100" s="14" t="s">
        <v>75</v>
      </c>
      <c r="AY100" s="166" t="s">
        <v>118</v>
      </c>
    </row>
    <row r="101" spans="1:65" s="13" customFormat="1">
      <c r="B101" s="157"/>
      <c r="D101" s="152" t="s">
        <v>128</v>
      </c>
      <c r="E101" s="158" t="s">
        <v>3</v>
      </c>
      <c r="F101" s="159" t="s">
        <v>242</v>
      </c>
      <c r="H101" s="160">
        <v>59.07</v>
      </c>
      <c r="I101" s="161"/>
      <c r="L101" s="157"/>
      <c r="M101" s="162"/>
      <c r="N101" s="163"/>
      <c r="O101" s="163"/>
      <c r="P101" s="163"/>
      <c r="Q101" s="163"/>
      <c r="R101" s="163"/>
      <c r="S101" s="163"/>
      <c r="T101" s="164"/>
      <c r="AT101" s="158" t="s">
        <v>128</v>
      </c>
      <c r="AU101" s="158" t="s">
        <v>84</v>
      </c>
      <c r="AV101" s="13" t="s">
        <v>84</v>
      </c>
      <c r="AW101" s="13" t="s">
        <v>32</v>
      </c>
      <c r="AX101" s="13" t="s">
        <v>75</v>
      </c>
      <c r="AY101" s="158" t="s">
        <v>118</v>
      </c>
    </row>
    <row r="102" spans="1:65" s="13" customFormat="1">
      <c r="B102" s="157"/>
      <c r="D102" s="152" t="s">
        <v>128</v>
      </c>
      <c r="E102" s="158" t="s">
        <v>3</v>
      </c>
      <c r="F102" s="159" t="s">
        <v>243</v>
      </c>
      <c r="H102" s="160">
        <v>26.7</v>
      </c>
      <c r="I102" s="161"/>
      <c r="L102" s="157"/>
      <c r="M102" s="162"/>
      <c r="N102" s="163"/>
      <c r="O102" s="163"/>
      <c r="P102" s="163"/>
      <c r="Q102" s="163"/>
      <c r="R102" s="163"/>
      <c r="S102" s="163"/>
      <c r="T102" s="164"/>
      <c r="AT102" s="158" t="s">
        <v>128</v>
      </c>
      <c r="AU102" s="158" t="s">
        <v>84</v>
      </c>
      <c r="AV102" s="13" t="s">
        <v>84</v>
      </c>
      <c r="AW102" s="13" t="s">
        <v>32</v>
      </c>
      <c r="AX102" s="13" t="s">
        <v>75</v>
      </c>
      <c r="AY102" s="158" t="s">
        <v>118</v>
      </c>
    </row>
    <row r="103" spans="1:65" s="2" customFormat="1" ht="16.5" customHeight="1">
      <c r="A103" s="33"/>
      <c r="B103" s="138"/>
      <c r="C103" s="139" t="s">
        <v>125</v>
      </c>
      <c r="D103" s="139" t="s">
        <v>121</v>
      </c>
      <c r="E103" s="140" t="s">
        <v>244</v>
      </c>
      <c r="F103" s="141" t="s">
        <v>245</v>
      </c>
      <c r="G103" s="142" t="s">
        <v>223</v>
      </c>
      <c r="H103" s="143">
        <v>673.32</v>
      </c>
      <c r="I103" s="144"/>
      <c r="J103" s="145">
        <f>ROUND(I103*H103,2)</f>
        <v>0</v>
      </c>
      <c r="K103" s="141" t="s">
        <v>224</v>
      </c>
      <c r="L103" s="34"/>
      <c r="M103" s="146" t="s">
        <v>3</v>
      </c>
      <c r="N103" s="147" t="s">
        <v>46</v>
      </c>
      <c r="O103" s="54"/>
      <c r="P103" s="148">
        <f>O103*H103</f>
        <v>0</v>
      </c>
      <c r="Q103" s="148">
        <v>6.0000000000000002E-5</v>
      </c>
      <c r="R103" s="148">
        <f>Q103*H103</f>
        <v>4.0399200000000003E-2</v>
      </c>
      <c r="S103" s="148">
        <v>0.115</v>
      </c>
      <c r="T103" s="149">
        <f>S103*H103</f>
        <v>77.43180000000001</v>
      </c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R103" s="150" t="s">
        <v>125</v>
      </c>
      <c r="AT103" s="150" t="s">
        <v>121</v>
      </c>
      <c r="AU103" s="150" t="s">
        <v>84</v>
      </c>
      <c r="AY103" s="18" t="s">
        <v>118</v>
      </c>
      <c r="BE103" s="151">
        <f>IF(N103="základní",J103,0)</f>
        <v>0</v>
      </c>
      <c r="BF103" s="151">
        <f>IF(N103="snížená",J103,0)</f>
        <v>0</v>
      </c>
      <c r="BG103" s="151">
        <f>IF(N103="zákl. přenesená",J103,0)</f>
        <v>0</v>
      </c>
      <c r="BH103" s="151">
        <f>IF(N103="sníž. přenesená",J103,0)</f>
        <v>0</v>
      </c>
      <c r="BI103" s="151">
        <f>IF(N103="nulová",J103,0)</f>
        <v>0</v>
      </c>
      <c r="BJ103" s="18" t="s">
        <v>37</v>
      </c>
      <c r="BK103" s="151">
        <f>ROUND(I103*H103,2)</f>
        <v>0</v>
      </c>
      <c r="BL103" s="18" t="s">
        <v>125</v>
      </c>
      <c r="BM103" s="150" t="s">
        <v>246</v>
      </c>
    </row>
    <row r="104" spans="1:65" s="2" customFormat="1" ht="19.5">
      <c r="A104" s="33"/>
      <c r="B104" s="34"/>
      <c r="C104" s="33"/>
      <c r="D104" s="152" t="s">
        <v>127</v>
      </c>
      <c r="E104" s="33"/>
      <c r="F104" s="153" t="s">
        <v>247</v>
      </c>
      <c r="G104" s="33"/>
      <c r="H104" s="33"/>
      <c r="I104" s="154"/>
      <c r="J104" s="33"/>
      <c r="K104" s="33"/>
      <c r="L104" s="34"/>
      <c r="M104" s="155"/>
      <c r="N104" s="156"/>
      <c r="O104" s="54"/>
      <c r="P104" s="54"/>
      <c r="Q104" s="54"/>
      <c r="R104" s="54"/>
      <c r="S104" s="54"/>
      <c r="T104" s="55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T104" s="18" t="s">
        <v>127</v>
      </c>
      <c r="AU104" s="18" t="s">
        <v>84</v>
      </c>
    </row>
    <row r="105" spans="1:65" s="13" customFormat="1">
      <c r="B105" s="157"/>
      <c r="D105" s="152" t="s">
        <v>128</v>
      </c>
      <c r="E105" s="158" t="s">
        <v>3</v>
      </c>
      <c r="F105" s="159" t="s">
        <v>248</v>
      </c>
      <c r="H105" s="160">
        <v>123</v>
      </c>
      <c r="I105" s="161"/>
      <c r="L105" s="157"/>
      <c r="M105" s="162"/>
      <c r="N105" s="163"/>
      <c r="O105" s="163"/>
      <c r="P105" s="163"/>
      <c r="Q105" s="163"/>
      <c r="R105" s="163"/>
      <c r="S105" s="163"/>
      <c r="T105" s="164"/>
      <c r="AT105" s="158" t="s">
        <v>128</v>
      </c>
      <c r="AU105" s="158" t="s">
        <v>84</v>
      </c>
      <c r="AV105" s="13" t="s">
        <v>84</v>
      </c>
      <c r="AW105" s="13" t="s">
        <v>32</v>
      </c>
      <c r="AX105" s="13" t="s">
        <v>75</v>
      </c>
      <c r="AY105" s="158" t="s">
        <v>118</v>
      </c>
    </row>
    <row r="106" spans="1:65" s="13" customFormat="1">
      <c r="B106" s="157"/>
      <c r="D106" s="152" t="s">
        <v>128</v>
      </c>
      <c r="E106" s="158" t="s">
        <v>3</v>
      </c>
      <c r="F106" s="159" t="s">
        <v>249</v>
      </c>
      <c r="H106" s="160">
        <v>19.32</v>
      </c>
      <c r="I106" s="161"/>
      <c r="L106" s="157"/>
      <c r="M106" s="162"/>
      <c r="N106" s="163"/>
      <c r="O106" s="163"/>
      <c r="P106" s="163"/>
      <c r="Q106" s="163"/>
      <c r="R106" s="163"/>
      <c r="S106" s="163"/>
      <c r="T106" s="164"/>
      <c r="AT106" s="158" t="s">
        <v>128</v>
      </c>
      <c r="AU106" s="158" t="s">
        <v>84</v>
      </c>
      <c r="AV106" s="13" t="s">
        <v>84</v>
      </c>
      <c r="AW106" s="13" t="s">
        <v>32</v>
      </c>
      <c r="AX106" s="13" t="s">
        <v>75</v>
      </c>
      <c r="AY106" s="158" t="s">
        <v>118</v>
      </c>
    </row>
    <row r="107" spans="1:65" s="13" customFormat="1">
      <c r="B107" s="157"/>
      <c r="D107" s="152" t="s">
        <v>128</v>
      </c>
      <c r="E107" s="158" t="s">
        <v>3</v>
      </c>
      <c r="F107" s="159" t="s">
        <v>250</v>
      </c>
      <c r="H107" s="160">
        <v>531</v>
      </c>
      <c r="I107" s="161"/>
      <c r="L107" s="157"/>
      <c r="M107" s="162"/>
      <c r="N107" s="163"/>
      <c r="O107" s="163"/>
      <c r="P107" s="163"/>
      <c r="Q107" s="163"/>
      <c r="R107" s="163"/>
      <c r="S107" s="163"/>
      <c r="T107" s="164"/>
      <c r="AT107" s="158" t="s">
        <v>128</v>
      </c>
      <c r="AU107" s="158" t="s">
        <v>84</v>
      </c>
      <c r="AV107" s="13" t="s">
        <v>84</v>
      </c>
      <c r="AW107" s="13" t="s">
        <v>32</v>
      </c>
      <c r="AX107" s="13" t="s">
        <v>75</v>
      </c>
      <c r="AY107" s="158" t="s">
        <v>118</v>
      </c>
    </row>
    <row r="108" spans="1:65" s="15" customFormat="1">
      <c r="B108" s="175"/>
      <c r="D108" s="152" t="s">
        <v>128</v>
      </c>
      <c r="E108" s="176" t="s">
        <v>3</v>
      </c>
      <c r="F108" s="177" t="s">
        <v>235</v>
      </c>
      <c r="H108" s="178">
        <v>673.32</v>
      </c>
      <c r="I108" s="179"/>
      <c r="L108" s="175"/>
      <c r="M108" s="180"/>
      <c r="N108" s="181"/>
      <c r="O108" s="181"/>
      <c r="P108" s="181"/>
      <c r="Q108" s="181"/>
      <c r="R108" s="181"/>
      <c r="S108" s="181"/>
      <c r="T108" s="182"/>
      <c r="AT108" s="176" t="s">
        <v>128</v>
      </c>
      <c r="AU108" s="176" t="s">
        <v>84</v>
      </c>
      <c r="AV108" s="15" t="s">
        <v>125</v>
      </c>
      <c r="AW108" s="15" t="s">
        <v>32</v>
      </c>
      <c r="AX108" s="15" t="s">
        <v>37</v>
      </c>
      <c r="AY108" s="176" t="s">
        <v>118</v>
      </c>
    </row>
    <row r="109" spans="1:65" s="2" customFormat="1" ht="16.5" customHeight="1">
      <c r="A109" s="33"/>
      <c r="B109" s="138"/>
      <c r="C109" s="139" t="s">
        <v>140</v>
      </c>
      <c r="D109" s="139" t="s">
        <v>121</v>
      </c>
      <c r="E109" s="140" t="s">
        <v>251</v>
      </c>
      <c r="F109" s="141" t="s">
        <v>252</v>
      </c>
      <c r="G109" s="142" t="s">
        <v>223</v>
      </c>
      <c r="H109" s="143">
        <v>172.69499999999999</v>
      </c>
      <c r="I109" s="144"/>
      <c r="J109" s="145">
        <f>ROUND(I109*H109,2)</f>
        <v>0</v>
      </c>
      <c r="K109" s="141" t="s">
        <v>3</v>
      </c>
      <c r="L109" s="34"/>
      <c r="M109" s="146" t="s">
        <v>3</v>
      </c>
      <c r="N109" s="147" t="s">
        <v>46</v>
      </c>
      <c r="O109" s="54"/>
      <c r="P109" s="148">
        <f>O109*H109</f>
        <v>0</v>
      </c>
      <c r="Q109" s="148">
        <v>8.0000000000000007E-5</v>
      </c>
      <c r="R109" s="148">
        <f>Q109*H109</f>
        <v>1.3815600000000001E-2</v>
      </c>
      <c r="S109" s="148">
        <v>0.23</v>
      </c>
      <c r="T109" s="149">
        <f>S109*H109</f>
        <v>39.719850000000001</v>
      </c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R109" s="150" t="s">
        <v>125</v>
      </c>
      <c r="AT109" s="150" t="s">
        <v>121</v>
      </c>
      <c r="AU109" s="150" t="s">
        <v>84</v>
      </c>
      <c r="AY109" s="18" t="s">
        <v>118</v>
      </c>
      <c r="BE109" s="151">
        <f>IF(N109="základní",J109,0)</f>
        <v>0</v>
      </c>
      <c r="BF109" s="151">
        <f>IF(N109="snížená",J109,0)</f>
        <v>0</v>
      </c>
      <c r="BG109" s="151">
        <f>IF(N109="zákl. přenesená",J109,0)</f>
        <v>0</v>
      </c>
      <c r="BH109" s="151">
        <f>IF(N109="sníž. přenesená",J109,0)</f>
        <v>0</v>
      </c>
      <c r="BI109" s="151">
        <f>IF(N109="nulová",J109,0)</f>
        <v>0</v>
      </c>
      <c r="BJ109" s="18" t="s">
        <v>37</v>
      </c>
      <c r="BK109" s="151">
        <f>ROUND(I109*H109,2)</f>
        <v>0</v>
      </c>
      <c r="BL109" s="18" t="s">
        <v>125</v>
      </c>
      <c r="BM109" s="150" t="s">
        <v>253</v>
      </c>
    </row>
    <row r="110" spans="1:65" s="2" customFormat="1" ht="19.5">
      <c r="A110" s="33"/>
      <c r="B110" s="34"/>
      <c r="C110" s="33"/>
      <c r="D110" s="152" t="s">
        <v>127</v>
      </c>
      <c r="E110" s="33"/>
      <c r="F110" s="153" t="s">
        <v>254</v>
      </c>
      <c r="G110" s="33"/>
      <c r="H110" s="33"/>
      <c r="I110" s="154"/>
      <c r="J110" s="33"/>
      <c r="K110" s="33"/>
      <c r="L110" s="34"/>
      <c r="M110" s="155"/>
      <c r="N110" s="156"/>
      <c r="O110" s="54"/>
      <c r="P110" s="54"/>
      <c r="Q110" s="54"/>
      <c r="R110" s="54"/>
      <c r="S110" s="54"/>
      <c r="T110" s="55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T110" s="18" t="s">
        <v>127</v>
      </c>
      <c r="AU110" s="18" t="s">
        <v>84</v>
      </c>
    </row>
    <row r="111" spans="1:65" s="14" customFormat="1">
      <c r="B111" s="165"/>
      <c r="D111" s="152" t="s">
        <v>128</v>
      </c>
      <c r="E111" s="166" t="s">
        <v>3</v>
      </c>
      <c r="F111" s="167" t="s">
        <v>255</v>
      </c>
      <c r="H111" s="166" t="s">
        <v>3</v>
      </c>
      <c r="I111" s="168"/>
      <c r="L111" s="165"/>
      <c r="M111" s="169"/>
      <c r="N111" s="170"/>
      <c r="O111" s="170"/>
      <c r="P111" s="170"/>
      <c r="Q111" s="170"/>
      <c r="R111" s="170"/>
      <c r="S111" s="170"/>
      <c r="T111" s="171"/>
      <c r="AT111" s="166" t="s">
        <v>128</v>
      </c>
      <c r="AU111" s="166" t="s">
        <v>84</v>
      </c>
      <c r="AV111" s="14" t="s">
        <v>37</v>
      </c>
      <c r="AW111" s="14" t="s">
        <v>32</v>
      </c>
      <c r="AX111" s="14" t="s">
        <v>75</v>
      </c>
      <c r="AY111" s="166" t="s">
        <v>118</v>
      </c>
    </row>
    <row r="112" spans="1:65" s="13" customFormat="1">
      <c r="B112" s="157"/>
      <c r="D112" s="152" t="s">
        <v>128</v>
      </c>
      <c r="E112" s="158" t="s">
        <v>3</v>
      </c>
      <c r="F112" s="159" t="s">
        <v>256</v>
      </c>
      <c r="H112" s="160">
        <v>168.36</v>
      </c>
      <c r="I112" s="161"/>
      <c r="L112" s="157"/>
      <c r="M112" s="162"/>
      <c r="N112" s="163"/>
      <c r="O112" s="163"/>
      <c r="P112" s="163"/>
      <c r="Q112" s="163"/>
      <c r="R112" s="163"/>
      <c r="S112" s="163"/>
      <c r="T112" s="164"/>
      <c r="AT112" s="158" t="s">
        <v>128</v>
      </c>
      <c r="AU112" s="158" t="s">
        <v>84</v>
      </c>
      <c r="AV112" s="13" t="s">
        <v>84</v>
      </c>
      <c r="AW112" s="13" t="s">
        <v>32</v>
      </c>
      <c r="AX112" s="13" t="s">
        <v>75</v>
      </c>
      <c r="AY112" s="158" t="s">
        <v>118</v>
      </c>
    </row>
    <row r="113" spans="1:65" s="14" customFormat="1">
      <c r="B113" s="165"/>
      <c r="D113" s="152" t="s">
        <v>128</v>
      </c>
      <c r="E113" s="166" t="s">
        <v>3</v>
      </c>
      <c r="F113" s="167" t="s">
        <v>257</v>
      </c>
      <c r="H113" s="166" t="s">
        <v>3</v>
      </c>
      <c r="I113" s="168"/>
      <c r="L113" s="165"/>
      <c r="M113" s="169"/>
      <c r="N113" s="170"/>
      <c r="O113" s="170"/>
      <c r="P113" s="170"/>
      <c r="Q113" s="170"/>
      <c r="R113" s="170"/>
      <c r="S113" s="170"/>
      <c r="T113" s="171"/>
      <c r="AT113" s="166" t="s">
        <v>128</v>
      </c>
      <c r="AU113" s="166" t="s">
        <v>84</v>
      </c>
      <c r="AV113" s="14" t="s">
        <v>37</v>
      </c>
      <c r="AW113" s="14" t="s">
        <v>32</v>
      </c>
      <c r="AX113" s="14" t="s">
        <v>75</v>
      </c>
      <c r="AY113" s="166" t="s">
        <v>118</v>
      </c>
    </row>
    <row r="114" spans="1:65" s="13" customFormat="1">
      <c r="B114" s="157"/>
      <c r="D114" s="152" t="s">
        <v>128</v>
      </c>
      <c r="E114" s="158" t="s">
        <v>3</v>
      </c>
      <c r="F114" s="159" t="s">
        <v>258</v>
      </c>
      <c r="H114" s="160">
        <v>4.335</v>
      </c>
      <c r="I114" s="161"/>
      <c r="L114" s="157"/>
      <c r="M114" s="162"/>
      <c r="N114" s="163"/>
      <c r="O114" s="163"/>
      <c r="P114" s="163"/>
      <c r="Q114" s="163"/>
      <c r="R114" s="163"/>
      <c r="S114" s="163"/>
      <c r="T114" s="164"/>
      <c r="AT114" s="158" t="s">
        <v>128</v>
      </c>
      <c r="AU114" s="158" t="s">
        <v>84</v>
      </c>
      <c r="AV114" s="13" t="s">
        <v>84</v>
      </c>
      <c r="AW114" s="13" t="s">
        <v>32</v>
      </c>
      <c r="AX114" s="13" t="s">
        <v>75</v>
      </c>
      <c r="AY114" s="158" t="s">
        <v>118</v>
      </c>
    </row>
    <row r="115" spans="1:65" s="2" customFormat="1" ht="21.75" customHeight="1">
      <c r="A115" s="33"/>
      <c r="B115" s="138"/>
      <c r="C115" s="139" t="s">
        <v>144</v>
      </c>
      <c r="D115" s="139" t="s">
        <v>121</v>
      </c>
      <c r="E115" s="140" t="s">
        <v>259</v>
      </c>
      <c r="F115" s="141" t="s">
        <v>260</v>
      </c>
      <c r="G115" s="142" t="s">
        <v>261</v>
      </c>
      <c r="H115" s="143">
        <v>21.375</v>
      </c>
      <c r="I115" s="144"/>
      <c r="J115" s="145">
        <f>ROUND(I115*H115,2)</f>
        <v>0</v>
      </c>
      <c r="K115" s="141" t="s">
        <v>224</v>
      </c>
      <c r="L115" s="34"/>
      <c r="M115" s="146" t="s">
        <v>3</v>
      </c>
      <c r="N115" s="147" t="s">
        <v>46</v>
      </c>
      <c r="O115" s="54"/>
      <c r="P115" s="148">
        <f>O115*H115</f>
        <v>0</v>
      </c>
      <c r="Q115" s="148">
        <v>0</v>
      </c>
      <c r="R115" s="148">
        <f>Q115*H115</f>
        <v>0</v>
      </c>
      <c r="S115" s="148">
        <v>0</v>
      </c>
      <c r="T115" s="149">
        <f>S115*H115</f>
        <v>0</v>
      </c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R115" s="150" t="s">
        <v>125</v>
      </c>
      <c r="AT115" s="150" t="s">
        <v>121</v>
      </c>
      <c r="AU115" s="150" t="s">
        <v>84</v>
      </c>
      <c r="AY115" s="18" t="s">
        <v>118</v>
      </c>
      <c r="BE115" s="151">
        <f>IF(N115="základní",J115,0)</f>
        <v>0</v>
      </c>
      <c r="BF115" s="151">
        <f>IF(N115="snížená",J115,0)</f>
        <v>0</v>
      </c>
      <c r="BG115" s="151">
        <f>IF(N115="zákl. přenesená",J115,0)</f>
        <v>0</v>
      </c>
      <c r="BH115" s="151">
        <f>IF(N115="sníž. přenesená",J115,0)</f>
        <v>0</v>
      </c>
      <c r="BI115" s="151">
        <f>IF(N115="nulová",J115,0)</f>
        <v>0</v>
      </c>
      <c r="BJ115" s="18" t="s">
        <v>37</v>
      </c>
      <c r="BK115" s="151">
        <f>ROUND(I115*H115,2)</f>
        <v>0</v>
      </c>
      <c r="BL115" s="18" t="s">
        <v>125</v>
      </c>
      <c r="BM115" s="150" t="s">
        <v>262</v>
      </c>
    </row>
    <row r="116" spans="1:65" s="2" customFormat="1" ht="19.5">
      <c r="A116" s="33"/>
      <c r="B116" s="34"/>
      <c r="C116" s="33"/>
      <c r="D116" s="152" t="s">
        <v>127</v>
      </c>
      <c r="E116" s="33"/>
      <c r="F116" s="153" t="s">
        <v>263</v>
      </c>
      <c r="G116" s="33"/>
      <c r="H116" s="33"/>
      <c r="I116" s="154"/>
      <c r="J116" s="33"/>
      <c r="K116" s="33"/>
      <c r="L116" s="34"/>
      <c r="M116" s="155"/>
      <c r="N116" s="156"/>
      <c r="O116" s="54"/>
      <c r="P116" s="54"/>
      <c r="Q116" s="54"/>
      <c r="R116" s="54"/>
      <c r="S116" s="54"/>
      <c r="T116" s="55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T116" s="18" t="s">
        <v>127</v>
      </c>
      <c r="AU116" s="18" t="s">
        <v>84</v>
      </c>
    </row>
    <row r="117" spans="1:65" s="13" customFormat="1">
      <c r="B117" s="157"/>
      <c r="D117" s="152" t="s">
        <v>128</v>
      </c>
      <c r="E117" s="158" t="s">
        <v>3</v>
      </c>
      <c r="F117" s="159" t="s">
        <v>264</v>
      </c>
      <c r="H117" s="160">
        <v>21.375</v>
      </c>
      <c r="I117" s="161"/>
      <c r="L117" s="157"/>
      <c r="M117" s="162"/>
      <c r="N117" s="163"/>
      <c r="O117" s="163"/>
      <c r="P117" s="163"/>
      <c r="Q117" s="163"/>
      <c r="R117" s="163"/>
      <c r="S117" s="163"/>
      <c r="T117" s="164"/>
      <c r="AT117" s="158" t="s">
        <v>128</v>
      </c>
      <c r="AU117" s="158" t="s">
        <v>84</v>
      </c>
      <c r="AV117" s="13" t="s">
        <v>84</v>
      </c>
      <c r="AW117" s="13" t="s">
        <v>32</v>
      </c>
      <c r="AX117" s="13" t="s">
        <v>75</v>
      </c>
      <c r="AY117" s="158" t="s">
        <v>118</v>
      </c>
    </row>
    <row r="118" spans="1:65" s="2" customFormat="1" ht="21.75" customHeight="1">
      <c r="A118" s="33"/>
      <c r="B118" s="138"/>
      <c r="C118" s="139" t="s">
        <v>148</v>
      </c>
      <c r="D118" s="139" t="s">
        <v>121</v>
      </c>
      <c r="E118" s="140" t="s">
        <v>265</v>
      </c>
      <c r="F118" s="141" t="s">
        <v>266</v>
      </c>
      <c r="G118" s="142" t="s">
        <v>261</v>
      </c>
      <c r="H118" s="143">
        <v>5.3440000000000003</v>
      </c>
      <c r="I118" s="144"/>
      <c r="J118" s="145">
        <f>ROUND(I118*H118,2)</f>
        <v>0</v>
      </c>
      <c r="K118" s="141" t="s">
        <v>224</v>
      </c>
      <c r="L118" s="34"/>
      <c r="M118" s="146" t="s">
        <v>3</v>
      </c>
      <c r="N118" s="147" t="s">
        <v>46</v>
      </c>
      <c r="O118" s="54"/>
      <c r="P118" s="148">
        <f>O118*H118</f>
        <v>0</v>
      </c>
      <c r="Q118" s="148">
        <v>0</v>
      </c>
      <c r="R118" s="148">
        <f>Q118*H118</f>
        <v>0</v>
      </c>
      <c r="S118" s="148">
        <v>0</v>
      </c>
      <c r="T118" s="149">
        <f>S118*H118</f>
        <v>0</v>
      </c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R118" s="150" t="s">
        <v>125</v>
      </c>
      <c r="AT118" s="150" t="s">
        <v>121</v>
      </c>
      <c r="AU118" s="150" t="s">
        <v>84</v>
      </c>
      <c r="AY118" s="18" t="s">
        <v>118</v>
      </c>
      <c r="BE118" s="151">
        <f>IF(N118="základní",J118,0)</f>
        <v>0</v>
      </c>
      <c r="BF118" s="151">
        <f>IF(N118="snížená",J118,0)</f>
        <v>0</v>
      </c>
      <c r="BG118" s="151">
        <f>IF(N118="zákl. přenesená",J118,0)</f>
        <v>0</v>
      </c>
      <c r="BH118" s="151">
        <f>IF(N118="sníž. přenesená",J118,0)</f>
        <v>0</v>
      </c>
      <c r="BI118" s="151">
        <f>IF(N118="nulová",J118,0)</f>
        <v>0</v>
      </c>
      <c r="BJ118" s="18" t="s">
        <v>37</v>
      </c>
      <c r="BK118" s="151">
        <f>ROUND(I118*H118,2)</f>
        <v>0</v>
      </c>
      <c r="BL118" s="18" t="s">
        <v>125</v>
      </c>
      <c r="BM118" s="150" t="s">
        <v>267</v>
      </c>
    </row>
    <row r="119" spans="1:65" s="2" customFormat="1" ht="19.5">
      <c r="A119" s="33"/>
      <c r="B119" s="34"/>
      <c r="C119" s="33"/>
      <c r="D119" s="152" t="s">
        <v>127</v>
      </c>
      <c r="E119" s="33"/>
      <c r="F119" s="153" t="s">
        <v>268</v>
      </c>
      <c r="G119" s="33"/>
      <c r="H119" s="33"/>
      <c r="I119" s="154"/>
      <c r="J119" s="33"/>
      <c r="K119" s="33"/>
      <c r="L119" s="34"/>
      <c r="M119" s="155"/>
      <c r="N119" s="156"/>
      <c r="O119" s="54"/>
      <c r="P119" s="54"/>
      <c r="Q119" s="54"/>
      <c r="R119" s="54"/>
      <c r="S119" s="54"/>
      <c r="T119" s="55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T119" s="18" t="s">
        <v>127</v>
      </c>
      <c r="AU119" s="18" t="s">
        <v>84</v>
      </c>
    </row>
    <row r="120" spans="1:65" s="13" customFormat="1">
      <c r="B120" s="157"/>
      <c r="D120" s="152" t="s">
        <v>128</v>
      </c>
      <c r="E120" s="158" t="s">
        <v>3</v>
      </c>
      <c r="F120" s="159" t="s">
        <v>269</v>
      </c>
      <c r="H120" s="160">
        <v>5.3440000000000003</v>
      </c>
      <c r="I120" s="161"/>
      <c r="L120" s="157"/>
      <c r="M120" s="162"/>
      <c r="N120" s="163"/>
      <c r="O120" s="163"/>
      <c r="P120" s="163"/>
      <c r="Q120" s="163"/>
      <c r="R120" s="163"/>
      <c r="S120" s="163"/>
      <c r="T120" s="164"/>
      <c r="AT120" s="158" t="s">
        <v>128</v>
      </c>
      <c r="AU120" s="158" t="s">
        <v>84</v>
      </c>
      <c r="AV120" s="13" t="s">
        <v>84</v>
      </c>
      <c r="AW120" s="13" t="s">
        <v>32</v>
      </c>
      <c r="AX120" s="13" t="s">
        <v>37</v>
      </c>
      <c r="AY120" s="158" t="s">
        <v>118</v>
      </c>
    </row>
    <row r="121" spans="1:65" s="2" customFormat="1" ht="16.5" customHeight="1">
      <c r="A121" s="33"/>
      <c r="B121" s="138"/>
      <c r="C121" s="139" t="s">
        <v>152</v>
      </c>
      <c r="D121" s="139" t="s">
        <v>121</v>
      </c>
      <c r="E121" s="140" t="s">
        <v>270</v>
      </c>
      <c r="F121" s="141" t="s">
        <v>271</v>
      </c>
      <c r="G121" s="142" t="s">
        <v>261</v>
      </c>
      <c r="H121" s="143">
        <v>21.375</v>
      </c>
      <c r="I121" s="144"/>
      <c r="J121" s="145">
        <f>ROUND(I121*H121,2)</f>
        <v>0</v>
      </c>
      <c r="K121" s="141" t="s">
        <v>224</v>
      </c>
      <c r="L121" s="34"/>
      <c r="M121" s="146" t="s">
        <v>3</v>
      </c>
      <c r="N121" s="147" t="s">
        <v>46</v>
      </c>
      <c r="O121" s="54"/>
      <c r="P121" s="148">
        <f>O121*H121</f>
        <v>0</v>
      </c>
      <c r="Q121" s="148">
        <v>0</v>
      </c>
      <c r="R121" s="148">
        <f>Q121*H121</f>
        <v>0</v>
      </c>
      <c r="S121" s="148">
        <v>0</v>
      </c>
      <c r="T121" s="149">
        <f>S121*H121</f>
        <v>0</v>
      </c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R121" s="150" t="s">
        <v>125</v>
      </c>
      <c r="AT121" s="150" t="s">
        <v>121</v>
      </c>
      <c r="AU121" s="150" t="s">
        <v>84</v>
      </c>
      <c r="AY121" s="18" t="s">
        <v>118</v>
      </c>
      <c r="BE121" s="151">
        <f>IF(N121="základní",J121,0)</f>
        <v>0</v>
      </c>
      <c r="BF121" s="151">
        <f>IF(N121="snížená",J121,0)</f>
        <v>0</v>
      </c>
      <c r="BG121" s="151">
        <f>IF(N121="zákl. přenesená",J121,0)</f>
        <v>0</v>
      </c>
      <c r="BH121" s="151">
        <f>IF(N121="sníž. přenesená",J121,0)</f>
        <v>0</v>
      </c>
      <c r="BI121" s="151">
        <f>IF(N121="nulová",J121,0)</f>
        <v>0</v>
      </c>
      <c r="BJ121" s="18" t="s">
        <v>37</v>
      </c>
      <c r="BK121" s="151">
        <f>ROUND(I121*H121,2)</f>
        <v>0</v>
      </c>
      <c r="BL121" s="18" t="s">
        <v>125</v>
      </c>
      <c r="BM121" s="150" t="s">
        <v>272</v>
      </c>
    </row>
    <row r="122" spans="1:65" s="2" customFormat="1" ht="19.5">
      <c r="A122" s="33"/>
      <c r="B122" s="34"/>
      <c r="C122" s="33"/>
      <c r="D122" s="152" t="s">
        <v>127</v>
      </c>
      <c r="E122" s="33"/>
      <c r="F122" s="153" t="s">
        <v>273</v>
      </c>
      <c r="G122" s="33"/>
      <c r="H122" s="33"/>
      <c r="I122" s="154"/>
      <c r="J122" s="33"/>
      <c r="K122" s="33"/>
      <c r="L122" s="34"/>
      <c r="M122" s="155"/>
      <c r="N122" s="156"/>
      <c r="O122" s="54"/>
      <c r="P122" s="54"/>
      <c r="Q122" s="54"/>
      <c r="R122" s="54"/>
      <c r="S122" s="54"/>
      <c r="T122" s="55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T122" s="18" t="s">
        <v>127</v>
      </c>
      <c r="AU122" s="18" t="s">
        <v>84</v>
      </c>
    </row>
    <row r="123" spans="1:65" s="13" customFormat="1">
      <c r="B123" s="157"/>
      <c r="D123" s="152" t="s">
        <v>128</v>
      </c>
      <c r="E123" s="158" t="s">
        <v>3</v>
      </c>
      <c r="F123" s="159" t="s">
        <v>274</v>
      </c>
      <c r="H123" s="160">
        <v>21.375</v>
      </c>
      <c r="I123" s="161"/>
      <c r="L123" s="157"/>
      <c r="M123" s="162"/>
      <c r="N123" s="163"/>
      <c r="O123" s="163"/>
      <c r="P123" s="163"/>
      <c r="Q123" s="163"/>
      <c r="R123" s="163"/>
      <c r="S123" s="163"/>
      <c r="T123" s="164"/>
      <c r="AT123" s="158" t="s">
        <v>128</v>
      </c>
      <c r="AU123" s="158" t="s">
        <v>84</v>
      </c>
      <c r="AV123" s="13" t="s">
        <v>84</v>
      </c>
      <c r="AW123" s="13" t="s">
        <v>32</v>
      </c>
      <c r="AX123" s="13" t="s">
        <v>37</v>
      </c>
      <c r="AY123" s="158" t="s">
        <v>118</v>
      </c>
    </row>
    <row r="124" spans="1:65" s="2" customFormat="1" ht="16.5" customHeight="1">
      <c r="A124" s="33"/>
      <c r="B124" s="138"/>
      <c r="C124" s="139" t="s">
        <v>119</v>
      </c>
      <c r="D124" s="139" t="s">
        <v>121</v>
      </c>
      <c r="E124" s="140" t="s">
        <v>275</v>
      </c>
      <c r="F124" s="141" t="s">
        <v>276</v>
      </c>
      <c r="G124" s="142" t="s">
        <v>261</v>
      </c>
      <c r="H124" s="143">
        <v>5.3440000000000003</v>
      </c>
      <c r="I124" s="144"/>
      <c r="J124" s="145">
        <f>ROUND(I124*H124,2)</f>
        <v>0</v>
      </c>
      <c r="K124" s="141" t="s">
        <v>224</v>
      </c>
      <c r="L124" s="34"/>
      <c r="M124" s="146" t="s">
        <v>3</v>
      </c>
      <c r="N124" s="147" t="s">
        <v>46</v>
      </c>
      <c r="O124" s="54"/>
      <c r="P124" s="148">
        <f>O124*H124</f>
        <v>0</v>
      </c>
      <c r="Q124" s="148">
        <v>0</v>
      </c>
      <c r="R124" s="148">
        <f>Q124*H124</f>
        <v>0</v>
      </c>
      <c r="S124" s="148">
        <v>0</v>
      </c>
      <c r="T124" s="149">
        <f>S124*H124</f>
        <v>0</v>
      </c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R124" s="150" t="s">
        <v>125</v>
      </c>
      <c r="AT124" s="150" t="s">
        <v>121</v>
      </c>
      <c r="AU124" s="150" t="s">
        <v>84</v>
      </c>
      <c r="AY124" s="18" t="s">
        <v>118</v>
      </c>
      <c r="BE124" s="151">
        <f>IF(N124="základní",J124,0)</f>
        <v>0</v>
      </c>
      <c r="BF124" s="151">
        <f>IF(N124="snížená",J124,0)</f>
        <v>0</v>
      </c>
      <c r="BG124" s="151">
        <f>IF(N124="zákl. přenesená",J124,0)</f>
        <v>0</v>
      </c>
      <c r="BH124" s="151">
        <f>IF(N124="sníž. přenesená",J124,0)</f>
        <v>0</v>
      </c>
      <c r="BI124" s="151">
        <f>IF(N124="nulová",J124,0)</f>
        <v>0</v>
      </c>
      <c r="BJ124" s="18" t="s">
        <v>37</v>
      </c>
      <c r="BK124" s="151">
        <f>ROUND(I124*H124,2)</f>
        <v>0</v>
      </c>
      <c r="BL124" s="18" t="s">
        <v>125</v>
      </c>
      <c r="BM124" s="150" t="s">
        <v>277</v>
      </c>
    </row>
    <row r="125" spans="1:65" s="2" customFormat="1" ht="19.5">
      <c r="A125" s="33"/>
      <c r="B125" s="34"/>
      <c r="C125" s="33"/>
      <c r="D125" s="152" t="s">
        <v>127</v>
      </c>
      <c r="E125" s="33"/>
      <c r="F125" s="153" t="s">
        <v>278</v>
      </c>
      <c r="G125" s="33"/>
      <c r="H125" s="33"/>
      <c r="I125" s="154"/>
      <c r="J125" s="33"/>
      <c r="K125" s="33"/>
      <c r="L125" s="34"/>
      <c r="M125" s="155"/>
      <c r="N125" s="156"/>
      <c r="O125" s="54"/>
      <c r="P125" s="54"/>
      <c r="Q125" s="54"/>
      <c r="R125" s="54"/>
      <c r="S125" s="54"/>
      <c r="T125" s="55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T125" s="18" t="s">
        <v>127</v>
      </c>
      <c r="AU125" s="18" t="s">
        <v>84</v>
      </c>
    </row>
    <row r="126" spans="1:65" s="13" customFormat="1">
      <c r="B126" s="157"/>
      <c r="D126" s="152" t="s">
        <v>128</v>
      </c>
      <c r="E126" s="158" t="s">
        <v>3</v>
      </c>
      <c r="F126" s="159" t="s">
        <v>279</v>
      </c>
      <c r="H126" s="160">
        <v>5.3440000000000003</v>
      </c>
      <c r="I126" s="161"/>
      <c r="L126" s="157"/>
      <c r="M126" s="162"/>
      <c r="N126" s="163"/>
      <c r="O126" s="163"/>
      <c r="P126" s="163"/>
      <c r="Q126" s="163"/>
      <c r="R126" s="163"/>
      <c r="S126" s="163"/>
      <c r="T126" s="164"/>
      <c r="AT126" s="158" t="s">
        <v>128</v>
      </c>
      <c r="AU126" s="158" t="s">
        <v>84</v>
      </c>
      <c r="AV126" s="13" t="s">
        <v>84</v>
      </c>
      <c r="AW126" s="13" t="s">
        <v>32</v>
      </c>
      <c r="AX126" s="13" t="s">
        <v>37</v>
      </c>
      <c r="AY126" s="158" t="s">
        <v>118</v>
      </c>
    </row>
    <row r="127" spans="1:65" s="2" customFormat="1" ht="16.5" customHeight="1">
      <c r="A127" s="33"/>
      <c r="B127" s="138"/>
      <c r="C127" s="139" t="s">
        <v>159</v>
      </c>
      <c r="D127" s="139" t="s">
        <v>121</v>
      </c>
      <c r="E127" s="140" t="s">
        <v>280</v>
      </c>
      <c r="F127" s="141" t="s">
        <v>281</v>
      </c>
      <c r="G127" s="142" t="s">
        <v>261</v>
      </c>
      <c r="H127" s="143">
        <v>26.719000000000001</v>
      </c>
      <c r="I127" s="144"/>
      <c r="J127" s="145">
        <f>ROUND(I127*H127,2)</f>
        <v>0</v>
      </c>
      <c r="K127" s="141" t="s">
        <v>224</v>
      </c>
      <c r="L127" s="34"/>
      <c r="M127" s="146" t="s">
        <v>3</v>
      </c>
      <c r="N127" s="147" t="s">
        <v>46</v>
      </c>
      <c r="O127" s="54"/>
      <c r="P127" s="148">
        <f>O127*H127</f>
        <v>0</v>
      </c>
      <c r="Q127" s="148">
        <v>0</v>
      </c>
      <c r="R127" s="148">
        <f>Q127*H127</f>
        <v>0</v>
      </c>
      <c r="S127" s="148">
        <v>0</v>
      </c>
      <c r="T127" s="149">
        <f>S127*H127</f>
        <v>0</v>
      </c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R127" s="150" t="s">
        <v>125</v>
      </c>
      <c r="AT127" s="150" t="s">
        <v>121</v>
      </c>
      <c r="AU127" s="150" t="s">
        <v>84</v>
      </c>
      <c r="AY127" s="18" t="s">
        <v>118</v>
      </c>
      <c r="BE127" s="151">
        <f>IF(N127="základní",J127,0)</f>
        <v>0</v>
      </c>
      <c r="BF127" s="151">
        <f>IF(N127="snížená",J127,0)</f>
        <v>0</v>
      </c>
      <c r="BG127" s="151">
        <f>IF(N127="zákl. přenesená",J127,0)</f>
        <v>0</v>
      </c>
      <c r="BH127" s="151">
        <f>IF(N127="sníž. přenesená",J127,0)</f>
        <v>0</v>
      </c>
      <c r="BI127" s="151">
        <f>IF(N127="nulová",J127,0)</f>
        <v>0</v>
      </c>
      <c r="BJ127" s="18" t="s">
        <v>37</v>
      </c>
      <c r="BK127" s="151">
        <f>ROUND(I127*H127,2)</f>
        <v>0</v>
      </c>
      <c r="BL127" s="18" t="s">
        <v>125</v>
      </c>
      <c r="BM127" s="150" t="s">
        <v>282</v>
      </c>
    </row>
    <row r="128" spans="1:65" s="2" customFormat="1">
      <c r="A128" s="33"/>
      <c r="B128" s="34"/>
      <c r="C128" s="33"/>
      <c r="D128" s="152" t="s">
        <v>127</v>
      </c>
      <c r="E128" s="33"/>
      <c r="F128" s="153" t="s">
        <v>281</v>
      </c>
      <c r="G128" s="33"/>
      <c r="H128" s="33"/>
      <c r="I128" s="154"/>
      <c r="J128" s="33"/>
      <c r="K128" s="33"/>
      <c r="L128" s="34"/>
      <c r="M128" s="155"/>
      <c r="N128" s="156"/>
      <c r="O128" s="54"/>
      <c r="P128" s="54"/>
      <c r="Q128" s="54"/>
      <c r="R128" s="54"/>
      <c r="S128" s="54"/>
      <c r="T128" s="55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T128" s="18" t="s">
        <v>127</v>
      </c>
      <c r="AU128" s="18" t="s">
        <v>84</v>
      </c>
    </row>
    <row r="129" spans="1:65" s="13" customFormat="1">
      <c r="B129" s="157"/>
      <c r="D129" s="152" t="s">
        <v>128</v>
      </c>
      <c r="E129" s="158" t="s">
        <v>3</v>
      </c>
      <c r="F129" s="159" t="s">
        <v>274</v>
      </c>
      <c r="H129" s="160">
        <v>21.375</v>
      </c>
      <c r="I129" s="161"/>
      <c r="L129" s="157"/>
      <c r="M129" s="162"/>
      <c r="N129" s="163"/>
      <c r="O129" s="163"/>
      <c r="P129" s="163"/>
      <c r="Q129" s="163"/>
      <c r="R129" s="163"/>
      <c r="S129" s="163"/>
      <c r="T129" s="164"/>
      <c r="AT129" s="158" t="s">
        <v>128</v>
      </c>
      <c r="AU129" s="158" t="s">
        <v>84</v>
      </c>
      <c r="AV129" s="13" t="s">
        <v>84</v>
      </c>
      <c r="AW129" s="13" t="s">
        <v>32</v>
      </c>
      <c r="AX129" s="13" t="s">
        <v>75</v>
      </c>
      <c r="AY129" s="158" t="s">
        <v>118</v>
      </c>
    </row>
    <row r="130" spans="1:65" s="13" customFormat="1">
      <c r="B130" s="157"/>
      <c r="D130" s="152" t="s">
        <v>128</v>
      </c>
      <c r="E130" s="158" t="s">
        <v>3</v>
      </c>
      <c r="F130" s="159" t="s">
        <v>279</v>
      </c>
      <c r="H130" s="160">
        <v>5.3440000000000003</v>
      </c>
      <c r="I130" s="161"/>
      <c r="L130" s="157"/>
      <c r="M130" s="162"/>
      <c r="N130" s="163"/>
      <c r="O130" s="163"/>
      <c r="P130" s="163"/>
      <c r="Q130" s="163"/>
      <c r="R130" s="163"/>
      <c r="S130" s="163"/>
      <c r="T130" s="164"/>
      <c r="AT130" s="158" t="s">
        <v>128</v>
      </c>
      <c r="AU130" s="158" t="s">
        <v>84</v>
      </c>
      <c r="AV130" s="13" t="s">
        <v>84</v>
      </c>
      <c r="AW130" s="13" t="s">
        <v>32</v>
      </c>
      <c r="AX130" s="13" t="s">
        <v>75</v>
      </c>
      <c r="AY130" s="158" t="s">
        <v>118</v>
      </c>
    </row>
    <row r="131" spans="1:65" s="15" customFormat="1">
      <c r="B131" s="175"/>
      <c r="D131" s="152" t="s">
        <v>128</v>
      </c>
      <c r="E131" s="176" t="s">
        <v>3</v>
      </c>
      <c r="F131" s="177" t="s">
        <v>235</v>
      </c>
      <c r="H131" s="178">
        <v>26.719000000000001</v>
      </c>
      <c r="I131" s="179"/>
      <c r="L131" s="175"/>
      <c r="M131" s="180"/>
      <c r="N131" s="181"/>
      <c r="O131" s="181"/>
      <c r="P131" s="181"/>
      <c r="Q131" s="181"/>
      <c r="R131" s="181"/>
      <c r="S131" s="181"/>
      <c r="T131" s="182"/>
      <c r="AT131" s="176" t="s">
        <v>128</v>
      </c>
      <c r="AU131" s="176" t="s">
        <v>84</v>
      </c>
      <c r="AV131" s="15" t="s">
        <v>125</v>
      </c>
      <c r="AW131" s="15" t="s">
        <v>32</v>
      </c>
      <c r="AX131" s="15" t="s">
        <v>37</v>
      </c>
      <c r="AY131" s="176" t="s">
        <v>118</v>
      </c>
    </row>
    <row r="132" spans="1:65" s="2" customFormat="1" ht="16.5" customHeight="1">
      <c r="A132" s="33"/>
      <c r="B132" s="138"/>
      <c r="C132" s="139" t="s">
        <v>163</v>
      </c>
      <c r="D132" s="139" t="s">
        <v>121</v>
      </c>
      <c r="E132" s="140" t="s">
        <v>283</v>
      </c>
      <c r="F132" s="141" t="s">
        <v>284</v>
      </c>
      <c r="G132" s="142" t="s">
        <v>261</v>
      </c>
      <c r="H132" s="143">
        <v>18.702999999999999</v>
      </c>
      <c r="I132" s="144"/>
      <c r="J132" s="145">
        <f>ROUND(I132*H132,2)</f>
        <v>0</v>
      </c>
      <c r="K132" s="141" t="s">
        <v>3</v>
      </c>
      <c r="L132" s="34"/>
      <c r="M132" s="146" t="s">
        <v>3</v>
      </c>
      <c r="N132" s="147" t="s">
        <v>46</v>
      </c>
      <c r="O132" s="54"/>
      <c r="P132" s="148">
        <f>O132*H132</f>
        <v>0</v>
      </c>
      <c r="Q132" s="148">
        <v>0</v>
      </c>
      <c r="R132" s="148">
        <f>Q132*H132</f>
        <v>0</v>
      </c>
      <c r="S132" s="148">
        <v>0</v>
      </c>
      <c r="T132" s="149">
        <f>S132*H132</f>
        <v>0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R132" s="150" t="s">
        <v>125</v>
      </c>
      <c r="AT132" s="150" t="s">
        <v>121</v>
      </c>
      <c r="AU132" s="150" t="s">
        <v>84</v>
      </c>
      <c r="AY132" s="18" t="s">
        <v>118</v>
      </c>
      <c r="BE132" s="151">
        <f>IF(N132="základní",J132,0)</f>
        <v>0</v>
      </c>
      <c r="BF132" s="151">
        <f>IF(N132="snížená",J132,0)</f>
        <v>0</v>
      </c>
      <c r="BG132" s="151">
        <f>IF(N132="zákl. přenesená",J132,0)</f>
        <v>0</v>
      </c>
      <c r="BH132" s="151">
        <f>IF(N132="sníž. přenesená",J132,0)</f>
        <v>0</v>
      </c>
      <c r="BI132" s="151">
        <f>IF(N132="nulová",J132,0)</f>
        <v>0</v>
      </c>
      <c r="BJ132" s="18" t="s">
        <v>37</v>
      </c>
      <c r="BK132" s="151">
        <f>ROUND(I132*H132,2)</f>
        <v>0</v>
      </c>
      <c r="BL132" s="18" t="s">
        <v>125</v>
      </c>
      <c r="BM132" s="150" t="s">
        <v>285</v>
      </c>
    </row>
    <row r="133" spans="1:65" s="2" customFormat="1">
      <c r="A133" s="33"/>
      <c r="B133" s="34"/>
      <c r="C133" s="33"/>
      <c r="D133" s="152" t="s">
        <v>127</v>
      </c>
      <c r="E133" s="33"/>
      <c r="F133" s="153" t="s">
        <v>286</v>
      </c>
      <c r="G133" s="33"/>
      <c r="H133" s="33"/>
      <c r="I133" s="154"/>
      <c r="J133" s="33"/>
      <c r="K133" s="33"/>
      <c r="L133" s="34"/>
      <c r="M133" s="155"/>
      <c r="N133" s="156"/>
      <c r="O133" s="54"/>
      <c r="P133" s="54"/>
      <c r="Q133" s="54"/>
      <c r="R133" s="54"/>
      <c r="S133" s="54"/>
      <c r="T133" s="55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T133" s="18" t="s">
        <v>127</v>
      </c>
      <c r="AU133" s="18" t="s">
        <v>84</v>
      </c>
    </row>
    <row r="134" spans="1:65" s="13" customFormat="1">
      <c r="B134" s="157"/>
      <c r="D134" s="152" t="s">
        <v>128</v>
      </c>
      <c r="E134" s="158" t="s">
        <v>3</v>
      </c>
      <c r="F134" s="159" t="s">
        <v>287</v>
      </c>
      <c r="H134" s="160">
        <v>18.702999999999999</v>
      </c>
      <c r="I134" s="161"/>
      <c r="L134" s="157"/>
      <c r="M134" s="162"/>
      <c r="N134" s="163"/>
      <c r="O134" s="163"/>
      <c r="P134" s="163"/>
      <c r="Q134" s="163"/>
      <c r="R134" s="163"/>
      <c r="S134" s="163"/>
      <c r="T134" s="164"/>
      <c r="AT134" s="158" t="s">
        <v>128</v>
      </c>
      <c r="AU134" s="158" t="s">
        <v>84</v>
      </c>
      <c r="AV134" s="13" t="s">
        <v>84</v>
      </c>
      <c r="AW134" s="13" t="s">
        <v>32</v>
      </c>
      <c r="AX134" s="13" t="s">
        <v>37</v>
      </c>
      <c r="AY134" s="158" t="s">
        <v>118</v>
      </c>
    </row>
    <row r="135" spans="1:65" s="2" customFormat="1" ht="16.5" customHeight="1">
      <c r="A135" s="33"/>
      <c r="B135" s="138"/>
      <c r="C135" s="139" t="s">
        <v>167</v>
      </c>
      <c r="D135" s="139" t="s">
        <v>121</v>
      </c>
      <c r="E135" s="140" t="s">
        <v>288</v>
      </c>
      <c r="F135" s="141" t="s">
        <v>289</v>
      </c>
      <c r="G135" s="142" t="s">
        <v>261</v>
      </c>
      <c r="H135" s="143">
        <v>8.016</v>
      </c>
      <c r="I135" s="144"/>
      <c r="J135" s="145">
        <f>ROUND(I135*H135,2)</f>
        <v>0</v>
      </c>
      <c r="K135" s="141" t="s">
        <v>3</v>
      </c>
      <c r="L135" s="34"/>
      <c r="M135" s="146" t="s">
        <v>3</v>
      </c>
      <c r="N135" s="147" t="s">
        <v>46</v>
      </c>
      <c r="O135" s="54"/>
      <c r="P135" s="148">
        <f>O135*H135</f>
        <v>0</v>
      </c>
      <c r="Q135" s="148">
        <v>0</v>
      </c>
      <c r="R135" s="148">
        <f>Q135*H135</f>
        <v>0</v>
      </c>
      <c r="S135" s="148">
        <v>0</v>
      </c>
      <c r="T135" s="149">
        <f>S135*H135</f>
        <v>0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50" t="s">
        <v>125</v>
      </c>
      <c r="AT135" s="150" t="s">
        <v>121</v>
      </c>
      <c r="AU135" s="150" t="s">
        <v>84</v>
      </c>
      <c r="AY135" s="18" t="s">
        <v>118</v>
      </c>
      <c r="BE135" s="151">
        <f>IF(N135="základní",J135,0)</f>
        <v>0</v>
      </c>
      <c r="BF135" s="151">
        <f>IF(N135="snížená",J135,0)</f>
        <v>0</v>
      </c>
      <c r="BG135" s="151">
        <f>IF(N135="zákl. přenesená",J135,0)</f>
        <v>0</v>
      </c>
      <c r="BH135" s="151">
        <f>IF(N135="sníž. přenesená",J135,0)</f>
        <v>0</v>
      </c>
      <c r="BI135" s="151">
        <f>IF(N135="nulová",J135,0)</f>
        <v>0</v>
      </c>
      <c r="BJ135" s="18" t="s">
        <v>37</v>
      </c>
      <c r="BK135" s="151">
        <f>ROUND(I135*H135,2)</f>
        <v>0</v>
      </c>
      <c r="BL135" s="18" t="s">
        <v>125</v>
      </c>
      <c r="BM135" s="150" t="s">
        <v>290</v>
      </c>
    </row>
    <row r="136" spans="1:65" s="2" customFormat="1">
      <c r="A136" s="33"/>
      <c r="B136" s="34"/>
      <c r="C136" s="33"/>
      <c r="D136" s="152" t="s">
        <v>127</v>
      </c>
      <c r="E136" s="33"/>
      <c r="F136" s="153" t="s">
        <v>291</v>
      </c>
      <c r="G136" s="33"/>
      <c r="H136" s="33"/>
      <c r="I136" s="154"/>
      <c r="J136" s="33"/>
      <c r="K136" s="33"/>
      <c r="L136" s="34"/>
      <c r="M136" s="155"/>
      <c r="N136" s="156"/>
      <c r="O136" s="54"/>
      <c r="P136" s="54"/>
      <c r="Q136" s="54"/>
      <c r="R136" s="54"/>
      <c r="S136" s="54"/>
      <c r="T136" s="55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T136" s="18" t="s">
        <v>127</v>
      </c>
      <c r="AU136" s="18" t="s">
        <v>84</v>
      </c>
    </row>
    <row r="137" spans="1:65" s="13" customFormat="1">
      <c r="B137" s="157"/>
      <c r="D137" s="152" t="s">
        <v>128</v>
      </c>
      <c r="E137" s="158" t="s">
        <v>3</v>
      </c>
      <c r="F137" s="159" t="s">
        <v>292</v>
      </c>
      <c r="H137" s="160">
        <v>8.016</v>
      </c>
      <c r="I137" s="161"/>
      <c r="L137" s="157"/>
      <c r="M137" s="162"/>
      <c r="N137" s="163"/>
      <c r="O137" s="163"/>
      <c r="P137" s="163"/>
      <c r="Q137" s="163"/>
      <c r="R137" s="163"/>
      <c r="S137" s="163"/>
      <c r="T137" s="164"/>
      <c r="AT137" s="158" t="s">
        <v>128</v>
      </c>
      <c r="AU137" s="158" t="s">
        <v>84</v>
      </c>
      <c r="AV137" s="13" t="s">
        <v>84</v>
      </c>
      <c r="AW137" s="13" t="s">
        <v>32</v>
      </c>
      <c r="AX137" s="13" t="s">
        <v>37</v>
      </c>
      <c r="AY137" s="158" t="s">
        <v>118</v>
      </c>
    </row>
    <row r="138" spans="1:65" s="12" customFormat="1" ht="22.9" customHeight="1">
      <c r="B138" s="125"/>
      <c r="D138" s="126" t="s">
        <v>74</v>
      </c>
      <c r="E138" s="136" t="s">
        <v>140</v>
      </c>
      <c r="F138" s="136" t="s">
        <v>293</v>
      </c>
      <c r="I138" s="128"/>
      <c r="J138" s="137">
        <f>BK138</f>
        <v>0</v>
      </c>
      <c r="L138" s="125"/>
      <c r="M138" s="130"/>
      <c r="N138" s="131"/>
      <c r="O138" s="131"/>
      <c r="P138" s="132">
        <f>SUM(P139:P173)</f>
        <v>0</v>
      </c>
      <c r="Q138" s="131"/>
      <c r="R138" s="132">
        <f>SUM(R139:R173)</f>
        <v>135.27436689999999</v>
      </c>
      <c r="S138" s="131"/>
      <c r="T138" s="133">
        <f>SUM(T139:T173)</f>
        <v>0</v>
      </c>
      <c r="AR138" s="126" t="s">
        <v>84</v>
      </c>
      <c r="AT138" s="134" t="s">
        <v>74</v>
      </c>
      <c r="AU138" s="134" t="s">
        <v>37</v>
      </c>
      <c r="AY138" s="126" t="s">
        <v>118</v>
      </c>
      <c r="BK138" s="135">
        <f>SUM(BK139:BK173)</f>
        <v>0</v>
      </c>
    </row>
    <row r="139" spans="1:65" s="2" customFormat="1" ht="16.5" customHeight="1">
      <c r="A139" s="33"/>
      <c r="B139" s="138"/>
      <c r="C139" s="139" t="s">
        <v>171</v>
      </c>
      <c r="D139" s="139" t="s">
        <v>121</v>
      </c>
      <c r="E139" s="140" t="s">
        <v>294</v>
      </c>
      <c r="F139" s="141" t="s">
        <v>295</v>
      </c>
      <c r="G139" s="142" t="s">
        <v>223</v>
      </c>
      <c r="H139" s="143">
        <v>126.56</v>
      </c>
      <c r="I139" s="144"/>
      <c r="J139" s="145">
        <f>ROUND(I139*H139,2)</f>
        <v>0</v>
      </c>
      <c r="K139" s="141" t="s">
        <v>224</v>
      </c>
      <c r="L139" s="34"/>
      <c r="M139" s="146" t="s">
        <v>3</v>
      </c>
      <c r="N139" s="147" t="s">
        <v>46</v>
      </c>
      <c r="O139" s="54"/>
      <c r="P139" s="148">
        <f>O139*H139</f>
        <v>0</v>
      </c>
      <c r="Q139" s="148">
        <v>0.34499999999999997</v>
      </c>
      <c r="R139" s="148">
        <f>Q139*H139</f>
        <v>43.663199999999996</v>
      </c>
      <c r="S139" s="148">
        <v>0</v>
      </c>
      <c r="T139" s="149">
        <f>S139*H139</f>
        <v>0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50" t="s">
        <v>125</v>
      </c>
      <c r="AT139" s="150" t="s">
        <v>121</v>
      </c>
      <c r="AU139" s="150" t="s">
        <v>84</v>
      </c>
      <c r="AY139" s="18" t="s">
        <v>118</v>
      </c>
      <c r="BE139" s="151">
        <f>IF(N139="základní",J139,0)</f>
        <v>0</v>
      </c>
      <c r="BF139" s="151">
        <f>IF(N139="snížená",J139,0)</f>
        <v>0</v>
      </c>
      <c r="BG139" s="151">
        <f>IF(N139="zákl. přenesená",J139,0)</f>
        <v>0</v>
      </c>
      <c r="BH139" s="151">
        <f>IF(N139="sníž. přenesená",J139,0)</f>
        <v>0</v>
      </c>
      <c r="BI139" s="151">
        <f>IF(N139="nulová",J139,0)</f>
        <v>0</v>
      </c>
      <c r="BJ139" s="18" t="s">
        <v>37</v>
      </c>
      <c r="BK139" s="151">
        <f>ROUND(I139*H139,2)</f>
        <v>0</v>
      </c>
      <c r="BL139" s="18" t="s">
        <v>125</v>
      </c>
      <c r="BM139" s="150" t="s">
        <v>296</v>
      </c>
    </row>
    <row r="140" spans="1:65" s="2" customFormat="1">
      <c r="A140" s="33"/>
      <c r="B140" s="34"/>
      <c r="C140" s="33"/>
      <c r="D140" s="152" t="s">
        <v>127</v>
      </c>
      <c r="E140" s="33"/>
      <c r="F140" s="153" t="s">
        <v>297</v>
      </c>
      <c r="G140" s="33"/>
      <c r="H140" s="33"/>
      <c r="I140" s="154"/>
      <c r="J140" s="33"/>
      <c r="K140" s="33"/>
      <c r="L140" s="34"/>
      <c r="M140" s="155"/>
      <c r="N140" s="156"/>
      <c r="O140" s="54"/>
      <c r="P140" s="54"/>
      <c r="Q140" s="54"/>
      <c r="R140" s="54"/>
      <c r="S140" s="54"/>
      <c r="T140" s="55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T140" s="18" t="s">
        <v>127</v>
      </c>
      <c r="AU140" s="18" t="s">
        <v>84</v>
      </c>
    </row>
    <row r="141" spans="1:65" s="13" customFormat="1">
      <c r="B141" s="157"/>
      <c r="D141" s="152" t="s">
        <v>128</v>
      </c>
      <c r="E141" s="158" t="s">
        <v>3</v>
      </c>
      <c r="F141" s="159" t="s">
        <v>298</v>
      </c>
      <c r="H141" s="160">
        <v>11.12</v>
      </c>
      <c r="I141" s="161"/>
      <c r="L141" s="157"/>
      <c r="M141" s="162"/>
      <c r="N141" s="163"/>
      <c r="O141" s="163"/>
      <c r="P141" s="163"/>
      <c r="Q141" s="163"/>
      <c r="R141" s="163"/>
      <c r="S141" s="163"/>
      <c r="T141" s="164"/>
      <c r="AT141" s="158" t="s">
        <v>128</v>
      </c>
      <c r="AU141" s="158" t="s">
        <v>84</v>
      </c>
      <c r="AV141" s="13" t="s">
        <v>84</v>
      </c>
      <c r="AW141" s="13" t="s">
        <v>32</v>
      </c>
      <c r="AX141" s="13" t="s">
        <v>75</v>
      </c>
      <c r="AY141" s="158" t="s">
        <v>118</v>
      </c>
    </row>
    <row r="142" spans="1:65" s="14" customFormat="1">
      <c r="B142" s="165"/>
      <c r="D142" s="152" t="s">
        <v>128</v>
      </c>
      <c r="E142" s="166" t="s">
        <v>3</v>
      </c>
      <c r="F142" s="167" t="s">
        <v>227</v>
      </c>
      <c r="H142" s="166" t="s">
        <v>3</v>
      </c>
      <c r="I142" s="168"/>
      <c r="L142" s="165"/>
      <c r="M142" s="169"/>
      <c r="N142" s="170"/>
      <c r="O142" s="170"/>
      <c r="P142" s="170"/>
      <c r="Q142" s="170"/>
      <c r="R142" s="170"/>
      <c r="S142" s="170"/>
      <c r="T142" s="171"/>
      <c r="AT142" s="166" t="s">
        <v>128</v>
      </c>
      <c r="AU142" s="166" t="s">
        <v>84</v>
      </c>
      <c r="AV142" s="14" t="s">
        <v>37</v>
      </c>
      <c r="AW142" s="14" t="s">
        <v>32</v>
      </c>
      <c r="AX142" s="14" t="s">
        <v>75</v>
      </c>
      <c r="AY142" s="166" t="s">
        <v>118</v>
      </c>
    </row>
    <row r="143" spans="1:65" s="13" customFormat="1">
      <c r="B143" s="157"/>
      <c r="D143" s="152" t="s">
        <v>128</v>
      </c>
      <c r="E143" s="158" t="s">
        <v>3</v>
      </c>
      <c r="F143" s="159" t="s">
        <v>299</v>
      </c>
      <c r="H143" s="160">
        <v>115.44</v>
      </c>
      <c r="I143" s="161"/>
      <c r="L143" s="157"/>
      <c r="M143" s="162"/>
      <c r="N143" s="163"/>
      <c r="O143" s="163"/>
      <c r="P143" s="163"/>
      <c r="Q143" s="163"/>
      <c r="R143" s="163"/>
      <c r="S143" s="163"/>
      <c r="T143" s="164"/>
      <c r="AT143" s="158" t="s">
        <v>128</v>
      </c>
      <c r="AU143" s="158" t="s">
        <v>84</v>
      </c>
      <c r="AV143" s="13" t="s">
        <v>84</v>
      </c>
      <c r="AW143" s="13" t="s">
        <v>32</v>
      </c>
      <c r="AX143" s="13" t="s">
        <v>75</v>
      </c>
      <c r="AY143" s="158" t="s">
        <v>118</v>
      </c>
    </row>
    <row r="144" spans="1:65" s="2" customFormat="1" ht="16.5" customHeight="1">
      <c r="A144" s="33"/>
      <c r="B144" s="138"/>
      <c r="C144" s="139" t="s">
        <v>175</v>
      </c>
      <c r="D144" s="139" t="s">
        <v>121</v>
      </c>
      <c r="E144" s="140" t="s">
        <v>300</v>
      </c>
      <c r="F144" s="141" t="s">
        <v>301</v>
      </c>
      <c r="G144" s="142" t="s">
        <v>223</v>
      </c>
      <c r="H144" s="143">
        <v>159.38999999999999</v>
      </c>
      <c r="I144" s="144"/>
      <c r="J144" s="145">
        <f>ROUND(I144*H144,2)</f>
        <v>0</v>
      </c>
      <c r="K144" s="141" t="s">
        <v>224</v>
      </c>
      <c r="L144" s="34"/>
      <c r="M144" s="146" t="s">
        <v>3</v>
      </c>
      <c r="N144" s="147" t="s">
        <v>46</v>
      </c>
      <c r="O144" s="54"/>
      <c r="P144" s="148">
        <f>O144*H144</f>
        <v>0</v>
      </c>
      <c r="Q144" s="148">
        <v>0.51085999999999998</v>
      </c>
      <c r="R144" s="148">
        <f>Q144*H144</f>
        <v>81.425975399999984</v>
      </c>
      <c r="S144" s="148">
        <v>0</v>
      </c>
      <c r="T144" s="149">
        <f>S144*H144</f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50" t="s">
        <v>125</v>
      </c>
      <c r="AT144" s="150" t="s">
        <v>121</v>
      </c>
      <c r="AU144" s="150" t="s">
        <v>84</v>
      </c>
      <c r="AY144" s="18" t="s">
        <v>118</v>
      </c>
      <c r="BE144" s="151">
        <f>IF(N144="základní",J144,0)</f>
        <v>0</v>
      </c>
      <c r="BF144" s="151">
        <f>IF(N144="snížená",J144,0)</f>
        <v>0</v>
      </c>
      <c r="BG144" s="151">
        <f>IF(N144="zákl. přenesená",J144,0)</f>
        <v>0</v>
      </c>
      <c r="BH144" s="151">
        <f>IF(N144="sníž. přenesená",J144,0)</f>
        <v>0</v>
      </c>
      <c r="BI144" s="151">
        <f>IF(N144="nulová",J144,0)</f>
        <v>0</v>
      </c>
      <c r="BJ144" s="18" t="s">
        <v>37</v>
      </c>
      <c r="BK144" s="151">
        <f>ROUND(I144*H144,2)</f>
        <v>0</v>
      </c>
      <c r="BL144" s="18" t="s">
        <v>125</v>
      </c>
      <c r="BM144" s="150" t="s">
        <v>302</v>
      </c>
    </row>
    <row r="145" spans="1:65" s="2" customFormat="1">
      <c r="A145" s="33"/>
      <c r="B145" s="34"/>
      <c r="C145" s="33"/>
      <c r="D145" s="152" t="s">
        <v>127</v>
      </c>
      <c r="E145" s="33"/>
      <c r="F145" s="153" t="s">
        <v>303</v>
      </c>
      <c r="G145" s="33"/>
      <c r="H145" s="33"/>
      <c r="I145" s="154"/>
      <c r="J145" s="33"/>
      <c r="K145" s="33"/>
      <c r="L145" s="34"/>
      <c r="M145" s="155"/>
      <c r="N145" s="156"/>
      <c r="O145" s="54"/>
      <c r="P145" s="54"/>
      <c r="Q145" s="54"/>
      <c r="R145" s="54"/>
      <c r="S145" s="54"/>
      <c r="T145" s="55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T145" s="18" t="s">
        <v>127</v>
      </c>
      <c r="AU145" s="18" t="s">
        <v>84</v>
      </c>
    </row>
    <row r="146" spans="1:65" s="14" customFormat="1">
      <c r="B146" s="165"/>
      <c r="D146" s="152" t="s">
        <v>128</v>
      </c>
      <c r="E146" s="166" t="s">
        <v>3</v>
      </c>
      <c r="F146" s="167" t="s">
        <v>227</v>
      </c>
      <c r="H146" s="166" t="s">
        <v>3</v>
      </c>
      <c r="I146" s="168"/>
      <c r="L146" s="165"/>
      <c r="M146" s="169"/>
      <c r="N146" s="170"/>
      <c r="O146" s="170"/>
      <c r="P146" s="170"/>
      <c r="Q146" s="170"/>
      <c r="R146" s="170"/>
      <c r="S146" s="170"/>
      <c r="T146" s="171"/>
      <c r="AT146" s="166" t="s">
        <v>128</v>
      </c>
      <c r="AU146" s="166" t="s">
        <v>84</v>
      </c>
      <c r="AV146" s="14" t="s">
        <v>37</v>
      </c>
      <c r="AW146" s="14" t="s">
        <v>32</v>
      </c>
      <c r="AX146" s="14" t="s">
        <v>75</v>
      </c>
      <c r="AY146" s="166" t="s">
        <v>118</v>
      </c>
    </row>
    <row r="147" spans="1:65" s="13" customFormat="1">
      <c r="B147" s="157"/>
      <c r="D147" s="152" t="s">
        <v>128</v>
      </c>
      <c r="E147" s="158" t="s">
        <v>3</v>
      </c>
      <c r="F147" s="159" t="s">
        <v>304</v>
      </c>
      <c r="H147" s="160">
        <v>159.38999999999999</v>
      </c>
      <c r="I147" s="161"/>
      <c r="L147" s="157"/>
      <c r="M147" s="162"/>
      <c r="N147" s="163"/>
      <c r="O147" s="163"/>
      <c r="P147" s="163"/>
      <c r="Q147" s="163"/>
      <c r="R147" s="163"/>
      <c r="S147" s="163"/>
      <c r="T147" s="164"/>
      <c r="AT147" s="158" t="s">
        <v>128</v>
      </c>
      <c r="AU147" s="158" t="s">
        <v>84</v>
      </c>
      <c r="AV147" s="13" t="s">
        <v>84</v>
      </c>
      <c r="AW147" s="13" t="s">
        <v>32</v>
      </c>
      <c r="AX147" s="13" t="s">
        <v>75</v>
      </c>
      <c r="AY147" s="158" t="s">
        <v>118</v>
      </c>
    </row>
    <row r="148" spans="1:65" s="2" customFormat="1" ht="16.5" customHeight="1">
      <c r="A148" s="33"/>
      <c r="B148" s="138"/>
      <c r="C148" s="139" t="s">
        <v>9</v>
      </c>
      <c r="D148" s="139" t="s">
        <v>121</v>
      </c>
      <c r="E148" s="140" t="s">
        <v>305</v>
      </c>
      <c r="F148" s="141" t="s">
        <v>306</v>
      </c>
      <c r="G148" s="142" t="s">
        <v>223</v>
      </c>
      <c r="H148" s="143">
        <v>15.95</v>
      </c>
      <c r="I148" s="144"/>
      <c r="J148" s="145">
        <f>ROUND(I148*H148,2)</f>
        <v>0</v>
      </c>
      <c r="K148" s="141" t="s">
        <v>224</v>
      </c>
      <c r="L148" s="34"/>
      <c r="M148" s="146" t="s">
        <v>3</v>
      </c>
      <c r="N148" s="147" t="s">
        <v>46</v>
      </c>
      <c r="O148" s="54"/>
      <c r="P148" s="148">
        <f>O148*H148</f>
        <v>0</v>
      </c>
      <c r="Q148" s="148">
        <v>0.63856999999999997</v>
      </c>
      <c r="R148" s="148">
        <f>Q148*H148</f>
        <v>10.185191499999998</v>
      </c>
      <c r="S148" s="148">
        <v>0</v>
      </c>
      <c r="T148" s="149">
        <f>S148*H148</f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50" t="s">
        <v>125</v>
      </c>
      <c r="AT148" s="150" t="s">
        <v>121</v>
      </c>
      <c r="AU148" s="150" t="s">
        <v>84</v>
      </c>
      <c r="AY148" s="18" t="s">
        <v>118</v>
      </c>
      <c r="BE148" s="151">
        <f>IF(N148="základní",J148,0)</f>
        <v>0</v>
      </c>
      <c r="BF148" s="151">
        <f>IF(N148="snížená",J148,0)</f>
        <v>0</v>
      </c>
      <c r="BG148" s="151">
        <f>IF(N148="zákl. přenesená",J148,0)</f>
        <v>0</v>
      </c>
      <c r="BH148" s="151">
        <f>IF(N148="sníž. přenesená",J148,0)</f>
        <v>0</v>
      </c>
      <c r="BI148" s="151">
        <f>IF(N148="nulová",J148,0)</f>
        <v>0</v>
      </c>
      <c r="BJ148" s="18" t="s">
        <v>37</v>
      </c>
      <c r="BK148" s="151">
        <f>ROUND(I148*H148,2)</f>
        <v>0</v>
      </c>
      <c r="BL148" s="18" t="s">
        <v>125</v>
      </c>
      <c r="BM148" s="150" t="s">
        <v>307</v>
      </c>
    </row>
    <row r="149" spans="1:65" s="2" customFormat="1">
      <c r="A149" s="33"/>
      <c r="B149" s="34"/>
      <c r="C149" s="33"/>
      <c r="D149" s="152" t="s">
        <v>127</v>
      </c>
      <c r="E149" s="33"/>
      <c r="F149" s="153" t="s">
        <v>308</v>
      </c>
      <c r="G149" s="33"/>
      <c r="H149" s="33"/>
      <c r="I149" s="154"/>
      <c r="J149" s="33"/>
      <c r="K149" s="33"/>
      <c r="L149" s="34"/>
      <c r="M149" s="155"/>
      <c r="N149" s="156"/>
      <c r="O149" s="54"/>
      <c r="P149" s="54"/>
      <c r="Q149" s="54"/>
      <c r="R149" s="54"/>
      <c r="S149" s="54"/>
      <c r="T149" s="55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T149" s="18" t="s">
        <v>127</v>
      </c>
      <c r="AU149" s="18" t="s">
        <v>84</v>
      </c>
    </row>
    <row r="150" spans="1:65" s="13" customFormat="1">
      <c r="B150" s="157"/>
      <c r="D150" s="152" t="s">
        <v>128</v>
      </c>
      <c r="E150" s="158" t="s">
        <v>3</v>
      </c>
      <c r="F150" s="159" t="s">
        <v>309</v>
      </c>
      <c r="H150" s="160">
        <v>15.95</v>
      </c>
      <c r="I150" s="161"/>
      <c r="L150" s="157"/>
      <c r="M150" s="162"/>
      <c r="N150" s="163"/>
      <c r="O150" s="163"/>
      <c r="P150" s="163"/>
      <c r="Q150" s="163"/>
      <c r="R150" s="163"/>
      <c r="S150" s="163"/>
      <c r="T150" s="164"/>
      <c r="AT150" s="158" t="s">
        <v>128</v>
      </c>
      <c r="AU150" s="158" t="s">
        <v>84</v>
      </c>
      <c r="AV150" s="13" t="s">
        <v>84</v>
      </c>
      <c r="AW150" s="13" t="s">
        <v>32</v>
      </c>
      <c r="AX150" s="13" t="s">
        <v>75</v>
      </c>
      <c r="AY150" s="158" t="s">
        <v>118</v>
      </c>
    </row>
    <row r="151" spans="1:65" s="2" customFormat="1" ht="16.5" customHeight="1">
      <c r="A151" s="33"/>
      <c r="B151" s="138"/>
      <c r="C151" s="139" t="s">
        <v>189</v>
      </c>
      <c r="D151" s="139" t="s">
        <v>121</v>
      </c>
      <c r="E151" s="140" t="s">
        <v>310</v>
      </c>
      <c r="F151" s="141" t="s">
        <v>311</v>
      </c>
      <c r="G151" s="142" t="s">
        <v>223</v>
      </c>
      <c r="H151" s="143">
        <v>226.24</v>
      </c>
      <c r="I151" s="144"/>
      <c r="J151" s="145">
        <f>ROUND(I151*H151,2)</f>
        <v>0</v>
      </c>
      <c r="K151" s="141" t="s">
        <v>3</v>
      </c>
      <c r="L151" s="34"/>
      <c r="M151" s="146" t="s">
        <v>3</v>
      </c>
      <c r="N151" s="147" t="s">
        <v>46</v>
      </c>
      <c r="O151" s="54"/>
      <c r="P151" s="148">
        <f>O151*H151</f>
        <v>0</v>
      </c>
      <c r="Q151" s="148">
        <v>0</v>
      </c>
      <c r="R151" s="148">
        <f>Q151*H151</f>
        <v>0</v>
      </c>
      <c r="S151" s="148">
        <v>0</v>
      </c>
      <c r="T151" s="149">
        <f>S151*H151</f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50" t="s">
        <v>125</v>
      </c>
      <c r="AT151" s="150" t="s">
        <v>121</v>
      </c>
      <c r="AU151" s="150" t="s">
        <v>84</v>
      </c>
      <c r="AY151" s="18" t="s">
        <v>118</v>
      </c>
      <c r="BE151" s="151">
        <f>IF(N151="základní",J151,0)</f>
        <v>0</v>
      </c>
      <c r="BF151" s="151">
        <f>IF(N151="snížená",J151,0)</f>
        <v>0</v>
      </c>
      <c r="BG151" s="151">
        <f>IF(N151="zákl. přenesená",J151,0)</f>
        <v>0</v>
      </c>
      <c r="BH151" s="151">
        <f>IF(N151="sníž. přenesená",J151,0)</f>
        <v>0</v>
      </c>
      <c r="BI151" s="151">
        <f>IF(N151="nulová",J151,0)</f>
        <v>0</v>
      </c>
      <c r="BJ151" s="18" t="s">
        <v>37</v>
      </c>
      <c r="BK151" s="151">
        <f>ROUND(I151*H151,2)</f>
        <v>0</v>
      </c>
      <c r="BL151" s="18" t="s">
        <v>125</v>
      </c>
      <c r="BM151" s="150" t="s">
        <v>312</v>
      </c>
    </row>
    <row r="152" spans="1:65" s="2" customFormat="1">
      <c r="A152" s="33"/>
      <c r="B152" s="34"/>
      <c r="C152" s="33"/>
      <c r="D152" s="152" t="s">
        <v>127</v>
      </c>
      <c r="E152" s="33"/>
      <c r="F152" s="153" t="s">
        <v>311</v>
      </c>
      <c r="G152" s="33"/>
      <c r="H152" s="33"/>
      <c r="I152" s="154"/>
      <c r="J152" s="33"/>
      <c r="K152" s="33"/>
      <c r="L152" s="34"/>
      <c r="M152" s="155"/>
      <c r="N152" s="156"/>
      <c r="O152" s="54"/>
      <c r="P152" s="54"/>
      <c r="Q152" s="54"/>
      <c r="R152" s="54"/>
      <c r="S152" s="54"/>
      <c r="T152" s="55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T152" s="18" t="s">
        <v>127</v>
      </c>
      <c r="AU152" s="18" t="s">
        <v>84</v>
      </c>
    </row>
    <row r="153" spans="1:65" s="14" customFormat="1">
      <c r="B153" s="165"/>
      <c r="D153" s="152" t="s">
        <v>128</v>
      </c>
      <c r="E153" s="166" t="s">
        <v>3</v>
      </c>
      <c r="F153" s="167" t="s">
        <v>313</v>
      </c>
      <c r="H153" s="166" t="s">
        <v>3</v>
      </c>
      <c r="I153" s="168"/>
      <c r="L153" s="165"/>
      <c r="M153" s="169"/>
      <c r="N153" s="170"/>
      <c r="O153" s="170"/>
      <c r="P153" s="170"/>
      <c r="Q153" s="170"/>
      <c r="R153" s="170"/>
      <c r="S153" s="170"/>
      <c r="T153" s="171"/>
      <c r="AT153" s="166" t="s">
        <v>128</v>
      </c>
      <c r="AU153" s="166" t="s">
        <v>84</v>
      </c>
      <c r="AV153" s="14" t="s">
        <v>37</v>
      </c>
      <c r="AW153" s="14" t="s">
        <v>32</v>
      </c>
      <c r="AX153" s="14" t="s">
        <v>75</v>
      </c>
      <c r="AY153" s="166" t="s">
        <v>118</v>
      </c>
    </row>
    <row r="154" spans="1:65" s="13" customFormat="1">
      <c r="B154" s="157"/>
      <c r="D154" s="152" t="s">
        <v>128</v>
      </c>
      <c r="E154" s="158" t="s">
        <v>3</v>
      </c>
      <c r="F154" s="159" t="s">
        <v>314</v>
      </c>
      <c r="H154" s="160">
        <v>21.84</v>
      </c>
      <c r="I154" s="161"/>
      <c r="L154" s="157"/>
      <c r="M154" s="162"/>
      <c r="N154" s="163"/>
      <c r="O154" s="163"/>
      <c r="P154" s="163"/>
      <c r="Q154" s="163"/>
      <c r="R154" s="163"/>
      <c r="S154" s="163"/>
      <c r="T154" s="164"/>
      <c r="AT154" s="158" t="s">
        <v>128</v>
      </c>
      <c r="AU154" s="158" t="s">
        <v>84</v>
      </c>
      <c r="AV154" s="13" t="s">
        <v>84</v>
      </c>
      <c r="AW154" s="13" t="s">
        <v>32</v>
      </c>
      <c r="AX154" s="13" t="s">
        <v>75</v>
      </c>
      <c r="AY154" s="158" t="s">
        <v>118</v>
      </c>
    </row>
    <row r="155" spans="1:65" s="13" customFormat="1">
      <c r="B155" s="157"/>
      <c r="D155" s="152" t="s">
        <v>128</v>
      </c>
      <c r="E155" s="158" t="s">
        <v>3</v>
      </c>
      <c r="F155" s="159" t="s">
        <v>315</v>
      </c>
      <c r="H155" s="160">
        <v>204.4</v>
      </c>
      <c r="I155" s="161"/>
      <c r="L155" s="157"/>
      <c r="M155" s="162"/>
      <c r="N155" s="163"/>
      <c r="O155" s="163"/>
      <c r="P155" s="163"/>
      <c r="Q155" s="163"/>
      <c r="R155" s="163"/>
      <c r="S155" s="163"/>
      <c r="T155" s="164"/>
      <c r="AT155" s="158" t="s">
        <v>128</v>
      </c>
      <c r="AU155" s="158" t="s">
        <v>84</v>
      </c>
      <c r="AV155" s="13" t="s">
        <v>84</v>
      </c>
      <c r="AW155" s="13" t="s">
        <v>32</v>
      </c>
      <c r="AX155" s="13" t="s">
        <v>75</v>
      </c>
      <c r="AY155" s="158" t="s">
        <v>118</v>
      </c>
    </row>
    <row r="156" spans="1:65" s="2" customFormat="1" ht="16.5" customHeight="1">
      <c r="A156" s="33"/>
      <c r="B156" s="138"/>
      <c r="C156" s="139" t="s">
        <v>194</v>
      </c>
      <c r="D156" s="139" t="s">
        <v>121</v>
      </c>
      <c r="E156" s="140" t="s">
        <v>316</v>
      </c>
      <c r="F156" s="141" t="s">
        <v>317</v>
      </c>
      <c r="G156" s="142" t="s">
        <v>223</v>
      </c>
      <c r="H156" s="143">
        <v>837.24</v>
      </c>
      <c r="I156" s="144"/>
      <c r="J156" s="145">
        <f>ROUND(I156*H156,2)</f>
        <v>0</v>
      </c>
      <c r="K156" s="141" t="s">
        <v>224</v>
      </c>
      <c r="L156" s="34"/>
      <c r="M156" s="146" t="s">
        <v>3</v>
      </c>
      <c r="N156" s="147" t="s">
        <v>46</v>
      </c>
      <c r="O156" s="54"/>
      <c r="P156" s="148">
        <f>O156*H156</f>
        <v>0</v>
      </c>
      <c r="Q156" s="148">
        <v>0</v>
      </c>
      <c r="R156" s="148">
        <f>Q156*H156</f>
        <v>0</v>
      </c>
      <c r="S156" s="148">
        <v>0</v>
      </c>
      <c r="T156" s="149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50" t="s">
        <v>125</v>
      </c>
      <c r="AT156" s="150" t="s">
        <v>121</v>
      </c>
      <c r="AU156" s="150" t="s">
        <v>84</v>
      </c>
      <c r="AY156" s="18" t="s">
        <v>118</v>
      </c>
      <c r="BE156" s="151">
        <f>IF(N156="základní",J156,0)</f>
        <v>0</v>
      </c>
      <c r="BF156" s="151">
        <f>IF(N156="snížená",J156,0)</f>
        <v>0</v>
      </c>
      <c r="BG156" s="151">
        <f>IF(N156="zákl. přenesená",J156,0)</f>
        <v>0</v>
      </c>
      <c r="BH156" s="151">
        <f>IF(N156="sníž. přenesená",J156,0)</f>
        <v>0</v>
      </c>
      <c r="BI156" s="151">
        <f>IF(N156="nulová",J156,0)</f>
        <v>0</v>
      </c>
      <c r="BJ156" s="18" t="s">
        <v>37</v>
      </c>
      <c r="BK156" s="151">
        <f>ROUND(I156*H156,2)</f>
        <v>0</v>
      </c>
      <c r="BL156" s="18" t="s">
        <v>125</v>
      </c>
      <c r="BM156" s="150" t="s">
        <v>318</v>
      </c>
    </row>
    <row r="157" spans="1:65" s="2" customFormat="1">
      <c r="A157" s="33"/>
      <c r="B157" s="34"/>
      <c r="C157" s="33"/>
      <c r="D157" s="152" t="s">
        <v>127</v>
      </c>
      <c r="E157" s="33"/>
      <c r="F157" s="153" t="s">
        <v>319</v>
      </c>
      <c r="G157" s="33"/>
      <c r="H157" s="33"/>
      <c r="I157" s="154"/>
      <c r="J157" s="33"/>
      <c r="K157" s="33"/>
      <c r="L157" s="34"/>
      <c r="M157" s="155"/>
      <c r="N157" s="156"/>
      <c r="O157" s="54"/>
      <c r="P157" s="54"/>
      <c r="Q157" s="54"/>
      <c r="R157" s="54"/>
      <c r="S157" s="54"/>
      <c r="T157" s="55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T157" s="18" t="s">
        <v>127</v>
      </c>
      <c r="AU157" s="18" t="s">
        <v>84</v>
      </c>
    </row>
    <row r="158" spans="1:65" s="13" customFormat="1">
      <c r="B158" s="157"/>
      <c r="D158" s="152" t="s">
        <v>128</v>
      </c>
      <c r="E158" s="158" t="s">
        <v>3</v>
      </c>
      <c r="F158" s="159" t="s">
        <v>320</v>
      </c>
      <c r="H158" s="160">
        <v>80</v>
      </c>
      <c r="I158" s="161"/>
      <c r="L158" s="157"/>
      <c r="M158" s="162"/>
      <c r="N158" s="163"/>
      <c r="O158" s="163"/>
      <c r="P158" s="163"/>
      <c r="Q158" s="163"/>
      <c r="R158" s="163"/>
      <c r="S158" s="163"/>
      <c r="T158" s="164"/>
      <c r="AT158" s="158" t="s">
        <v>128</v>
      </c>
      <c r="AU158" s="158" t="s">
        <v>84</v>
      </c>
      <c r="AV158" s="13" t="s">
        <v>84</v>
      </c>
      <c r="AW158" s="13" t="s">
        <v>32</v>
      </c>
      <c r="AX158" s="13" t="s">
        <v>75</v>
      </c>
      <c r="AY158" s="158" t="s">
        <v>118</v>
      </c>
    </row>
    <row r="159" spans="1:65" s="13" customFormat="1">
      <c r="B159" s="157"/>
      <c r="D159" s="152" t="s">
        <v>128</v>
      </c>
      <c r="E159" s="158" t="s">
        <v>3</v>
      </c>
      <c r="F159" s="159" t="s">
        <v>314</v>
      </c>
      <c r="H159" s="160">
        <v>21.84</v>
      </c>
      <c r="I159" s="161"/>
      <c r="L159" s="157"/>
      <c r="M159" s="162"/>
      <c r="N159" s="163"/>
      <c r="O159" s="163"/>
      <c r="P159" s="163"/>
      <c r="Q159" s="163"/>
      <c r="R159" s="163"/>
      <c r="S159" s="163"/>
      <c r="T159" s="164"/>
      <c r="AT159" s="158" t="s">
        <v>128</v>
      </c>
      <c r="AU159" s="158" t="s">
        <v>84</v>
      </c>
      <c r="AV159" s="13" t="s">
        <v>84</v>
      </c>
      <c r="AW159" s="13" t="s">
        <v>32</v>
      </c>
      <c r="AX159" s="13" t="s">
        <v>75</v>
      </c>
      <c r="AY159" s="158" t="s">
        <v>118</v>
      </c>
    </row>
    <row r="160" spans="1:65" s="13" customFormat="1">
      <c r="B160" s="157"/>
      <c r="D160" s="152" t="s">
        <v>128</v>
      </c>
      <c r="E160" s="158" t="s">
        <v>3</v>
      </c>
      <c r="F160" s="159" t="s">
        <v>321</v>
      </c>
      <c r="H160" s="160">
        <v>531</v>
      </c>
      <c r="I160" s="161"/>
      <c r="L160" s="157"/>
      <c r="M160" s="162"/>
      <c r="N160" s="163"/>
      <c r="O160" s="163"/>
      <c r="P160" s="163"/>
      <c r="Q160" s="163"/>
      <c r="R160" s="163"/>
      <c r="S160" s="163"/>
      <c r="T160" s="164"/>
      <c r="AT160" s="158" t="s">
        <v>128</v>
      </c>
      <c r="AU160" s="158" t="s">
        <v>84</v>
      </c>
      <c r="AV160" s="13" t="s">
        <v>84</v>
      </c>
      <c r="AW160" s="13" t="s">
        <v>32</v>
      </c>
      <c r="AX160" s="13" t="s">
        <v>75</v>
      </c>
      <c r="AY160" s="158" t="s">
        <v>118</v>
      </c>
    </row>
    <row r="161" spans="1:65" s="13" customFormat="1">
      <c r="B161" s="157"/>
      <c r="D161" s="152" t="s">
        <v>128</v>
      </c>
      <c r="E161" s="158" t="s">
        <v>3</v>
      </c>
      <c r="F161" s="159" t="s">
        <v>315</v>
      </c>
      <c r="H161" s="160">
        <v>204.4</v>
      </c>
      <c r="I161" s="161"/>
      <c r="L161" s="157"/>
      <c r="M161" s="162"/>
      <c r="N161" s="163"/>
      <c r="O161" s="163"/>
      <c r="P161" s="163"/>
      <c r="Q161" s="163"/>
      <c r="R161" s="163"/>
      <c r="S161" s="163"/>
      <c r="T161" s="164"/>
      <c r="AT161" s="158" t="s">
        <v>128</v>
      </c>
      <c r="AU161" s="158" t="s">
        <v>84</v>
      </c>
      <c r="AV161" s="13" t="s">
        <v>84</v>
      </c>
      <c r="AW161" s="13" t="s">
        <v>32</v>
      </c>
      <c r="AX161" s="13" t="s">
        <v>75</v>
      </c>
      <c r="AY161" s="158" t="s">
        <v>118</v>
      </c>
    </row>
    <row r="162" spans="1:65" s="2" customFormat="1" ht="21.75" customHeight="1">
      <c r="A162" s="33"/>
      <c r="B162" s="138"/>
      <c r="C162" s="139" t="s">
        <v>199</v>
      </c>
      <c r="D162" s="139" t="s">
        <v>121</v>
      </c>
      <c r="E162" s="140" t="s">
        <v>322</v>
      </c>
      <c r="F162" s="141" t="s">
        <v>323</v>
      </c>
      <c r="G162" s="142" t="s">
        <v>223</v>
      </c>
      <c r="H162" s="143">
        <v>26.69</v>
      </c>
      <c r="I162" s="144"/>
      <c r="J162" s="145">
        <f>ROUND(I162*H162,2)</f>
        <v>0</v>
      </c>
      <c r="K162" s="141" t="s">
        <v>3</v>
      </c>
      <c r="L162" s="34"/>
      <c r="M162" s="146" t="s">
        <v>3</v>
      </c>
      <c r="N162" s="147" t="s">
        <v>46</v>
      </c>
      <c r="O162" s="54"/>
      <c r="P162" s="148">
        <f>O162*H162</f>
        <v>0</v>
      </c>
      <c r="Q162" s="148">
        <v>0</v>
      </c>
      <c r="R162" s="148">
        <f>Q162*H162</f>
        <v>0</v>
      </c>
      <c r="S162" s="148">
        <v>0</v>
      </c>
      <c r="T162" s="149">
        <f>S162*H162</f>
        <v>0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50" t="s">
        <v>125</v>
      </c>
      <c r="AT162" s="150" t="s">
        <v>121</v>
      </c>
      <c r="AU162" s="150" t="s">
        <v>84</v>
      </c>
      <c r="AY162" s="18" t="s">
        <v>118</v>
      </c>
      <c r="BE162" s="151">
        <f>IF(N162="základní",J162,0)</f>
        <v>0</v>
      </c>
      <c r="BF162" s="151">
        <f>IF(N162="snížená",J162,0)</f>
        <v>0</v>
      </c>
      <c r="BG162" s="151">
        <f>IF(N162="zákl. přenesená",J162,0)</f>
        <v>0</v>
      </c>
      <c r="BH162" s="151">
        <f>IF(N162="sníž. přenesená",J162,0)</f>
        <v>0</v>
      </c>
      <c r="BI162" s="151">
        <f>IF(N162="nulová",J162,0)</f>
        <v>0</v>
      </c>
      <c r="BJ162" s="18" t="s">
        <v>37</v>
      </c>
      <c r="BK162" s="151">
        <f>ROUND(I162*H162,2)</f>
        <v>0</v>
      </c>
      <c r="BL162" s="18" t="s">
        <v>125</v>
      </c>
      <c r="BM162" s="150" t="s">
        <v>324</v>
      </c>
    </row>
    <row r="163" spans="1:65" s="2" customFormat="1">
      <c r="A163" s="33"/>
      <c r="B163" s="34"/>
      <c r="C163" s="33"/>
      <c r="D163" s="152" t="s">
        <v>127</v>
      </c>
      <c r="E163" s="33"/>
      <c r="F163" s="153" t="s">
        <v>325</v>
      </c>
      <c r="G163" s="33"/>
      <c r="H163" s="33"/>
      <c r="I163" s="154"/>
      <c r="J163" s="33"/>
      <c r="K163" s="33"/>
      <c r="L163" s="34"/>
      <c r="M163" s="155"/>
      <c r="N163" s="156"/>
      <c r="O163" s="54"/>
      <c r="P163" s="54"/>
      <c r="Q163" s="54"/>
      <c r="R163" s="54"/>
      <c r="S163" s="54"/>
      <c r="T163" s="55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T163" s="18" t="s">
        <v>127</v>
      </c>
      <c r="AU163" s="18" t="s">
        <v>84</v>
      </c>
    </row>
    <row r="164" spans="1:65" s="14" customFormat="1">
      <c r="B164" s="165"/>
      <c r="D164" s="152" t="s">
        <v>128</v>
      </c>
      <c r="E164" s="166" t="s">
        <v>3</v>
      </c>
      <c r="F164" s="167" t="s">
        <v>257</v>
      </c>
      <c r="H164" s="166" t="s">
        <v>3</v>
      </c>
      <c r="I164" s="168"/>
      <c r="L164" s="165"/>
      <c r="M164" s="169"/>
      <c r="N164" s="170"/>
      <c r="O164" s="170"/>
      <c r="P164" s="170"/>
      <c r="Q164" s="170"/>
      <c r="R164" s="170"/>
      <c r="S164" s="170"/>
      <c r="T164" s="171"/>
      <c r="AT164" s="166" t="s">
        <v>128</v>
      </c>
      <c r="AU164" s="166" t="s">
        <v>84</v>
      </c>
      <c r="AV164" s="14" t="s">
        <v>37</v>
      </c>
      <c r="AW164" s="14" t="s">
        <v>32</v>
      </c>
      <c r="AX164" s="14" t="s">
        <v>75</v>
      </c>
      <c r="AY164" s="166" t="s">
        <v>118</v>
      </c>
    </row>
    <row r="165" spans="1:65" s="13" customFormat="1">
      <c r="B165" s="157"/>
      <c r="D165" s="152" t="s">
        <v>128</v>
      </c>
      <c r="E165" s="158" t="s">
        <v>3</v>
      </c>
      <c r="F165" s="159" t="s">
        <v>326</v>
      </c>
      <c r="H165" s="160">
        <v>26.69</v>
      </c>
      <c r="I165" s="161"/>
      <c r="L165" s="157"/>
      <c r="M165" s="162"/>
      <c r="N165" s="163"/>
      <c r="O165" s="163"/>
      <c r="P165" s="163"/>
      <c r="Q165" s="163"/>
      <c r="R165" s="163"/>
      <c r="S165" s="163"/>
      <c r="T165" s="164"/>
      <c r="AT165" s="158" t="s">
        <v>128</v>
      </c>
      <c r="AU165" s="158" t="s">
        <v>84</v>
      </c>
      <c r="AV165" s="13" t="s">
        <v>84</v>
      </c>
      <c r="AW165" s="13" t="s">
        <v>32</v>
      </c>
      <c r="AX165" s="13" t="s">
        <v>75</v>
      </c>
      <c r="AY165" s="158" t="s">
        <v>118</v>
      </c>
    </row>
    <row r="166" spans="1:65" s="2" customFormat="1" ht="16.5" customHeight="1">
      <c r="A166" s="33"/>
      <c r="B166" s="138"/>
      <c r="C166" s="139" t="s">
        <v>204</v>
      </c>
      <c r="D166" s="139" t="s">
        <v>121</v>
      </c>
      <c r="E166" s="140" t="s">
        <v>327</v>
      </c>
      <c r="F166" s="141" t="s">
        <v>328</v>
      </c>
      <c r="G166" s="142" t="s">
        <v>223</v>
      </c>
      <c r="H166" s="143">
        <v>654</v>
      </c>
      <c r="I166" s="144"/>
      <c r="J166" s="145">
        <f>ROUND(I166*H166,2)</f>
        <v>0</v>
      </c>
      <c r="K166" s="141" t="s">
        <v>3</v>
      </c>
      <c r="L166" s="34"/>
      <c r="M166" s="146" t="s">
        <v>3</v>
      </c>
      <c r="N166" s="147" t="s">
        <v>46</v>
      </c>
      <c r="O166" s="54"/>
      <c r="P166" s="148">
        <f>O166*H166</f>
        <v>0</v>
      </c>
      <c r="Q166" s="148">
        <v>0</v>
      </c>
      <c r="R166" s="148">
        <f>Q166*H166</f>
        <v>0</v>
      </c>
      <c r="S166" s="148">
        <v>0</v>
      </c>
      <c r="T166" s="149">
        <f>S166*H166</f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50" t="s">
        <v>125</v>
      </c>
      <c r="AT166" s="150" t="s">
        <v>121</v>
      </c>
      <c r="AU166" s="150" t="s">
        <v>84</v>
      </c>
      <c r="AY166" s="18" t="s">
        <v>118</v>
      </c>
      <c r="BE166" s="151">
        <f>IF(N166="základní",J166,0)</f>
        <v>0</v>
      </c>
      <c r="BF166" s="151">
        <f>IF(N166="snížená",J166,0)</f>
        <v>0</v>
      </c>
      <c r="BG166" s="151">
        <f>IF(N166="zákl. přenesená",J166,0)</f>
        <v>0</v>
      </c>
      <c r="BH166" s="151">
        <f>IF(N166="sníž. přenesená",J166,0)</f>
        <v>0</v>
      </c>
      <c r="BI166" s="151">
        <f>IF(N166="nulová",J166,0)</f>
        <v>0</v>
      </c>
      <c r="BJ166" s="18" t="s">
        <v>37</v>
      </c>
      <c r="BK166" s="151">
        <f>ROUND(I166*H166,2)</f>
        <v>0</v>
      </c>
      <c r="BL166" s="18" t="s">
        <v>125</v>
      </c>
      <c r="BM166" s="150" t="s">
        <v>329</v>
      </c>
    </row>
    <row r="167" spans="1:65" s="2" customFormat="1">
      <c r="A167" s="33"/>
      <c r="B167" s="34"/>
      <c r="C167" s="33"/>
      <c r="D167" s="152" t="s">
        <v>127</v>
      </c>
      <c r="E167" s="33"/>
      <c r="F167" s="153" t="s">
        <v>330</v>
      </c>
      <c r="G167" s="33"/>
      <c r="H167" s="33"/>
      <c r="I167" s="154"/>
      <c r="J167" s="33"/>
      <c r="K167" s="33"/>
      <c r="L167" s="34"/>
      <c r="M167" s="155"/>
      <c r="N167" s="156"/>
      <c r="O167" s="54"/>
      <c r="P167" s="54"/>
      <c r="Q167" s="54"/>
      <c r="R167" s="54"/>
      <c r="S167" s="54"/>
      <c r="T167" s="55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T167" s="18" t="s">
        <v>127</v>
      </c>
      <c r="AU167" s="18" t="s">
        <v>84</v>
      </c>
    </row>
    <row r="168" spans="1:65" s="13" customFormat="1">
      <c r="B168" s="157"/>
      <c r="D168" s="152" t="s">
        <v>128</v>
      </c>
      <c r="E168" s="158" t="s">
        <v>3</v>
      </c>
      <c r="F168" s="159" t="s">
        <v>248</v>
      </c>
      <c r="H168" s="160">
        <v>123</v>
      </c>
      <c r="I168" s="161"/>
      <c r="L168" s="157"/>
      <c r="M168" s="162"/>
      <c r="N168" s="163"/>
      <c r="O168" s="163"/>
      <c r="P168" s="163"/>
      <c r="Q168" s="163"/>
      <c r="R168" s="163"/>
      <c r="S168" s="163"/>
      <c r="T168" s="164"/>
      <c r="AT168" s="158" t="s">
        <v>128</v>
      </c>
      <c r="AU168" s="158" t="s">
        <v>84</v>
      </c>
      <c r="AV168" s="13" t="s">
        <v>84</v>
      </c>
      <c r="AW168" s="13" t="s">
        <v>32</v>
      </c>
      <c r="AX168" s="13" t="s">
        <v>75</v>
      </c>
      <c r="AY168" s="158" t="s">
        <v>118</v>
      </c>
    </row>
    <row r="169" spans="1:65" s="13" customFormat="1">
      <c r="B169" s="157"/>
      <c r="D169" s="152" t="s">
        <v>128</v>
      </c>
      <c r="E169" s="158" t="s">
        <v>3</v>
      </c>
      <c r="F169" s="159" t="s">
        <v>250</v>
      </c>
      <c r="H169" s="160">
        <v>531</v>
      </c>
      <c r="I169" s="161"/>
      <c r="L169" s="157"/>
      <c r="M169" s="162"/>
      <c r="N169" s="163"/>
      <c r="O169" s="163"/>
      <c r="P169" s="163"/>
      <c r="Q169" s="163"/>
      <c r="R169" s="163"/>
      <c r="S169" s="163"/>
      <c r="T169" s="164"/>
      <c r="AT169" s="158" t="s">
        <v>128</v>
      </c>
      <c r="AU169" s="158" t="s">
        <v>84</v>
      </c>
      <c r="AV169" s="13" t="s">
        <v>84</v>
      </c>
      <c r="AW169" s="13" t="s">
        <v>32</v>
      </c>
      <c r="AX169" s="13" t="s">
        <v>75</v>
      </c>
      <c r="AY169" s="158" t="s">
        <v>118</v>
      </c>
    </row>
    <row r="170" spans="1:65" s="2" customFormat="1" ht="16.5" customHeight="1">
      <c r="A170" s="33"/>
      <c r="B170" s="138"/>
      <c r="C170" s="139" t="s">
        <v>212</v>
      </c>
      <c r="D170" s="139" t="s">
        <v>121</v>
      </c>
      <c r="E170" s="140" t="s">
        <v>331</v>
      </c>
      <c r="F170" s="141" t="s">
        <v>332</v>
      </c>
      <c r="G170" s="142" t="s">
        <v>333</v>
      </c>
      <c r="H170" s="143">
        <v>155.25</v>
      </c>
      <c r="I170" s="144"/>
      <c r="J170" s="145">
        <f>ROUND(I170*H170,2)</f>
        <v>0</v>
      </c>
      <c r="K170" s="141" t="s">
        <v>3</v>
      </c>
      <c r="L170" s="34"/>
      <c r="M170" s="146" t="s">
        <v>3</v>
      </c>
      <c r="N170" s="147" t="s">
        <v>46</v>
      </c>
      <c r="O170" s="54"/>
      <c r="P170" s="148">
        <f>O170*H170</f>
        <v>0</v>
      </c>
      <c r="Q170" s="148">
        <v>0</v>
      </c>
      <c r="R170" s="148">
        <f>Q170*H170</f>
        <v>0</v>
      </c>
      <c r="S170" s="148">
        <v>0</v>
      </c>
      <c r="T170" s="149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50" t="s">
        <v>125</v>
      </c>
      <c r="AT170" s="150" t="s">
        <v>121</v>
      </c>
      <c r="AU170" s="150" t="s">
        <v>84</v>
      </c>
      <c r="AY170" s="18" t="s">
        <v>118</v>
      </c>
      <c r="BE170" s="151">
        <f>IF(N170="základní",J170,0)</f>
        <v>0</v>
      </c>
      <c r="BF170" s="151">
        <f>IF(N170="snížená",J170,0)</f>
        <v>0</v>
      </c>
      <c r="BG170" s="151">
        <f>IF(N170="zákl. přenesená",J170,0)</f>
        <v>0</v>
      </c>
      <c r="BH170" s="151">
        <f>IF(N170="sníž. přenesená",J170,0)</f>
        <v>0</v>
      </c>
      <c r="BI170" s="151">
        <f>IF(N170="nulová",J170,0)</f>
        <v>0</v>
      </c>
      <c r="BJ170" s="18" t="s">
        <v>37</v>
      </c>
      <c r="BK170" s="151">
        <f>ROUND(I170*H170,2)</f>
        <v>0</v>
      </c>
      <c r="BL170" s="18" t="s">
        <v>125</v>
      </c>
      <c r="BM170" s="150" t="s">
        <v>334</v>
      </c>
    </row>
    <row r="171" spans="1:65" s="2" customFormat="1">
      <c r="A171" s="33"/>
      <c r="B171" s="34"/>
      <c r="C171" s="33"/>
      <c r="D171" s="152" t="s">
        <v>127</v>
      </c>
      <c r="E171" s="33"/>
      <c r="F171" s="153" t="s">
        <v>335</v>
      </c>
      <c r="G171" s="33"/>
      <c r="H171" s="33"/>
      <c r="I171" s="154"/>
      <c r="J171" s="33"/>
      <c r="K171" s="33"/>
      <c r="L171" s="34"/>
      <c r="M171" s="155"/>
      <c r="N171" s="156"/>
      <c r="O171" s="54"/>
      <c r="P171" s="54"/>
      <c r="Q171" s="54"/>
      <c r="R171" s="54"/>
      <c r="S171" s="54"/>
      <c r="T171" s="55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T171" s="18" t="s">
        <v>127</v>
      </c>
      <c r="AU171" s="18" t="s">
        <v>84</v>
      </c>
    </row>
    <row r="172" spans="1:65" s="13" customFormat="1">
      <c r="B172" s="157"/>
      <c r="D172" s="152" t="s">
        <v>128</v>
      </c>
      <c r="E172" s="158" t="s">
        <v>3</v>
      </c>
      <c r="F172" s="159" t="s">
        <v>336</v>
      </c>
      <c r="H172" s="160">
        <v>155.25</v>
      </c>
      <c r="I172" s="161"/>
      <c r="L172" s="157"/>
      <c r="M172" s="162"/>
      <c r="N172" s="163"/>
      <c r="O172" s="163"/>
      <c r="P172" s="163"/>
      <c r="Q172" s="163"/>
      <c r="R172" s="163"/>
      <c r="S172" s="163"/>
      <c r="T172" s="164"/>
      <c r="AT172" s="158" t="s">
        <v>128</v>
      </c>
      <c r="AU172" s="158" t="s">
        <v>84</v>
      </c>
      <c r="AV172" s="13" t="s">
        <v>84</v>
      </c>
      <c r="AW172" s="13" t="s">
        <v>32</v>
      </c>
      <c r="AX172" s="13" t="s">
        <v>75</v>
      </c>
      <c r="AY172" s="158" t="s">
        <v>118</v>
      </c>
    </row>
    <row r="173" spans="1:65" s="15" customFormat="1">
      <c r="B173" s="175"/>
      <c r="D173" s="152" t="s">
        <v>128</v>
      </c>
      <c r="E173" s="176" t="s">
        <v>3</v>
      </c>
      <c r="F173" s="177" t="s">
        <v>235</v>
      </c>
      <c r="H173" s="178">
        <v>155.25</v>
      </c>
      <c r="I173" s="179"/>
      <c r="L173" s="175"/>
      <c r="M173" s="180"/>
      <c r="N173" s="181"/>
      <c r="O173" s="181"/>
      <c r="P173" s="181"/>
      <c r="Q173" s="181"/>
      <c r="R173" s="181"/>
      <c r="S173" s="181"/>
      <c r="T173" s="182"/>
      <c r="AT173" s="176" t="s">
        <v>128</v>
      </c>
      <c r="AU173" s="176" t="s">
        <v>84</v>
      </c>
      <c r="AV173" s="15" t="s">
        <v>125</v>
      </c>
      <c r="AW173" s="15" t="s">
        <v>32</v>
      </c>
      <c r="AX173" s="15" t="s">
        <v>37</v>
      </c>
      <c r="AY173" s="176" t="s">
        <v>118</v>
      </c>
    </row>
    <row r="174" spans="1:65" s="12" customFormat="1" ht="22.9" customHeight="1">
      <c r="B174" s="125"/>
      <c r="D174" s="126" t="s">
        <v>74</v>
      </c>
      <c r="E174" s="136" t="s">
        <v>119</v>
      </c>
      <c r="F174" s="136" t="s">
        <v>120</v>
      </c>
      <c r="I174" s="128"/>
      <c r="J174" s="137">
        <f>BK174</f>
        <v>0</v>
      </c>
      <c r="L174" s="125"/>
      <c r="M174" s="130"/>
      <c r="N174" s="131"/>
      <c r="O174" s="131"/>
      <c r="P174" s="132">
        <f>SUM(P175:P202)</f>
        <v>0</v>
      </c>
      <c r="Q174" s="131"/>
      <c r="R174" s="132">
        <f>SUM(R175:R202)</f>
        <v>9.0015240000000012E-4</v>
      </c>
      <c r="S174" s="131"/>
      <c r="T174" s="133">
        <f>SUM(T175:T202)</f>
        <v>0</v>
      </c>
      <c r="AR174" s="126" t="s">
        <v>37</v>
      </c>
      <c r="AT174" s="134" t="s">
        <v>74</v>
      </c>
      <c r="AU174" s="134" t="s">
        <v>37</v>
      </c>
      <c r="AY174" s="126" t="s">
        <v>118</v>
      </c>
      <c r="BK174" s="135">
        <f>SUM(BK175:BK202)</f>
        <v>0</v>
      </c>
    </row>
    <row r="175" spans="1:65" s="2" customFormat="1" ht="16.5" customHeight="1">
      <c r="A175" s="33"/>
      <c r="B175" s="138"/>
      <c r="C175" s="139" t="s">
        <v>8</v>
      </c>
      <c r="D175" s="139" t="s">
        <v>121</v>
      </c>
      <c r="E175" s="140" t="s">
        <v>337</v>
      </c>
      <c r="F175" s="141" t="s">
        <v>338</v>
      </c>
      <c r="G175" s="142" t="s">
        <v>333</v>
      </c>
      <c r="H175" s="143">
        <v>344.1</v>
      </c>
      <c r="I175" s="144"/>
      <c r="J175" s="145">
        <f>ROUND(I175*H175,2)</f>
        <v>0</v>
      </c>
      <c r="K175" s="141" t="s">
        <v>224</v>
      </c>
      <c r="L175" s="34"/>
      <c r="M175" s="146" t="s">
        <v>3</v>
      </c>
      <c r="N175" s="147" t="s">
        <v>46</v>
      </c>
      <c r="O175" s="54"/>
      <c r="P175" s="148">
        <f>O175*H175</f>
        <v>0</v>
      </c>
      <c r="Q175" s="148">
        <v>0</v>
      </c>
      <c r="R175" s="148">
        <f>Q175*H175</f>
        <v>0</v>
      </c>
      <c r="S175" s="148">
        <v>0</v>
      </c>
      <c r="T175" s="149">
        <f>S175*H175</f>
        <v>0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R175" s="150" t="s">
        <v>125</v>
      </c>
      <c r="AT175" s="150" t="s">
        <v>121</v>
      </c>
      <c r="AU175" s="150" t="s">
        <v>84</v>
      </c>
      <c r="AY175" s="18" t="s">
        <v>118</v>
      </c>
      <c r="BE175" s="151">
        <f>IF(N175="základní",J175,0)</f>
        <v>0</v>
      </c>
      <c r="BF175" s="151">
        <f>IF(N175="snížená",J175,0)</f>
        <v>0</v>
      </c>
      <c r="BG175" s="151">
        <f>IF(N175="zákl. přenesená",J175,0)</f>
        <v>0</v>
      </c>
      <c r="BH175" s="151">
        <f>IF(N175="sníž. přenesená",J175,0)</f>
        <v>0</v>
      </c>
      <c r="BI175" s="151">
        <f>IF(N175="nulová",J175,0)</f>
        <v>0</v>
      </c>
      <c r="BJ175" s="18" t="s">
        <v>37</v>
      </c>
      <c r="BK175" s="151">
        <f>ROUND(I175*H175,2)</f>
        <v>0</v>
      </c>
      <c r="BL175" s="18" t="s">
        <v>125</v>
      </c>
      <c r="BM175" s="150" t="s">
        <v>339</v>
      </c>
    </row>
    <row r="176" spans="1:65" s="2" customFormat="1">
      <c r="A176" s="33"/>
      <c r="B176" s="34"/>
      <c r="C176" s="33"/>
      <c r="D176" s="152" t="s">
        <v>127</v>
      </c>
      <c r="E176" s="33"/>
      <c r="F176" s="153" t="s">
        <v>340</v>
      </c>
      <c r="G176" s="33"/>
      <c r="H176" s="33"/>
      <c r="I176" s="154"/>
      <c r="J176" s="33"/>
      <c r="K176" s="33"/>
      <c r="L176" s="34"/>
      <c r="M176" s="155"/>
      <c r="N176" s="156"/>
      <c r="O176" s="54"/>
      <c r="P176" s="54"/>
      <c r="Q176" s="54"/>
      <c r="R176" s="54"/>
      <c r="S176" s="54"/>
      <c r="T176" s="55"/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T176" s="18" t="s">
        <v>127</v>
      </c>
      <c r="AU176" s="18" t="s">
        <v>84</v>
      </c>
    </row>
    <row r="177" spans="1:65" s="13" customFormat="1">
      <c r="B177" s="157"/>
      <c r="D177" s="152" t="s">
        <v>128</v>
      </c>
      <c r="E177" s="158" t="s">
        <v>3</v>
      </c>
      <c r="F177" s="159" t="s">
        <v>341</v>
      </c>
      <c r="H177" s="160">
        <v>16.8</v>
      </c>
      <c r="I177" s="161"/>
      <c r="L177" s="157"/>
      <c r="M177" s="162"/>
      <c r="N177" s="163"/>
      <c r="O177" s="163"/>
      <c r="P177" s="163"/>
      <c r="Q177" s="163"/>
      <c r="R177" s="163"/>
      <c r="S177" s="163"/>
      <c r="T177" s="164"/>
      <c r="AT177" s="158" t="s">
        <v>128</v>
      </c>
      <c r="AU177" s="158" t="s">
        <v>84</v>
      </c>
      <c r="AV177" s="13" t="s">
        <v>84</v>
      </c>
      <c r="AW177" s="13" t="s">
        <v>32</v>
      </c>
      <c r="AX177" s="13" t="s">
        <v>75</v>
      </c>
      <c r="AY177" s="158" t="s">
        <v>118</v>
      </c>
    </row>
    <row r="178" spans="1:65" s="14" customFormat="1">
      <c r="B178" s="165"/>
      <c r="D178" s="152" t="s">
        <v>128</v>
      </c>
      <c r="E178" s="166" t="s">
        <v>3</v>
      </c>
      <c r="F178" s="167" t="s">
        <v>342</v>
      </c>
      <c r="H178" s="166" t="s">
        <v>3</v>
      </c>
      <c r="I178" s="168"/>
      <c r="L178" s="165"/>
      <c r="M178" s="169"/>
      <c r="N178" s="170"/>
      <c r="O178" s="170"/>
      <c r="P178" s="170"/>
      <c r="Q178" s="170"/>
      <c r="R178" s="170"/>
      <c r="S178" s="170"/>
      <c r="T178" s="171"/>
      <c r="AT178" s="166" t="s">
        <v>128</v>
      </c>
      <c r="AU178" s="166" t="s">
        <v>84</v>
      </c>
      <c r="AV178" s="14" t="s">
        <v>37</v>
      </c>
      <c r="AW178" s="14" t="s">
        <v>32</v>
      </c>
      <c r="AX178" s="14" t="s">
        <v>75</v>
      </c>
      <c r="AY178" s="166" t="s">
        <v>118</v>
      </c>
    </row>
    <row r="179" spans="1:65" s="13" customFormat="1">
      <c r="B179" s="157"/>
      <c r="D179" s="152" t="s">
        <v>128</v>
      </c>
      <c r="E179" s="158" t="s">
        <v>3</v>
      </c>
      <c r="F179" s="159" t="s">
        <v>336</v>
      </c>
      <c r="H179" s="160">
        <v>155.25</v>
      </c>
      <c r="I179" s="161"/>
      <c r="L179" s="157"/>
      <c r="M179" s="162"/>
      <c r="N179" s="163"/>
      <c r="O179" s="163"/>
      <c r="P179" s="163"/>
      <c r="Q179" s="163"/>
      <c r="R179" s="163"/>
      <c r="S179" s="163"/>
      <c r="T179" s="164"/>
      <c r="AT179" s="158" t="s">
        <v>128</v>
      </c>
      <c r="AU179" s="158" t="s">
        <v>84</v>
      </c>
      <c r="AV179" s="13" t="s">
        <v>84</v>
      </c>
      <c r="AW179" s="13" t="s">
        <v>32</v>
      </c>
      <c r="AX179" s="13" t="s">
        <v>75</v>
      </c>
      <c r="AY179" s="158" t="s">
        <v>118</v>
      </c>
    </row>
    <row r="180" spans="1:65" s="15" customFormat="1">
      <c r="B180" s="175"/>
      <c r="D180" s="152" t="s">
        <v>128</v>
      </c>
      <c r="E180" s="176" t="s">
        <v>3</v>
      </c>
      <c r="F180" s="177" t="s">
        <v>235</v>
      </c>
      <c r="H180" s="178">
        <v>172.05</v>
      </c>
      <c r="I180" s="179"/>
      <c r="L180" s="175"/>
      <c r="M180" s="180"/>
      <c r="N180" s="181"/>
      <c r="O180" s="181"/>
      <c r="P180" s="181"/>
      <c r="Q180" s="181"/>
      <c r="R180" s="181"/>
      <c r="S180" s="181"/>
      <c r="T180" s="182"/>
      <c r="AT180" s="176" t="s">
        <v>128</v>
      </c>
      <c r="AU180" s="176" t="s">
        <v>84</v>
      </c>
      <c r="AV180" s="15" t="s">
        <v>125</v>
      </c>
      <c r="AW180" s="15" t="s">
        <v>32</v>
      </c>
      <c r="AX180" s="15" t="s">
        <v>75</v>
      </c>
      <c r="AY180" s="176" t="s">
        <v>118</v>
      </c>
    </row>
    <row r="181" spans="1:65" s="2" customFormat="1" ht="16.5" customHeight="1">
      <c r="A181" s="33"/>
      <c r="B181" s="138"/>
      <c r="C181" s="139" t="s">
        <v>343</v>
      </c>
      <c r="D181" s="139" t="s">
        <v>121</v>
      </c>
      <c r="E181" s="140" t="s">
        <v>344</v>
      </c>
      <c r="F181" s="141" t="s">
        <v>345</v>
      </c>
      <c r="G181" s="142" t="s">
        <v>333</v>
      </c>
      <c r="H181" s="143">
        <v>159.19999999999999</v>
      </c>
      <c r="I181" s="144"/>
      <c r="J181" s="145">
        <f>ROUND(I181*H181,2)</f>
        <v>0</v>
      </c>
      <c r="K181" s="141" t="s">
        <v>224</v>
      </c>
      <c r="L181" s="34"/>
      <c r="M181" s="146" t="s">
        <v>3</v>
      </c>
      <c r="N181" s="147" t="s">
        <v>46</v>
      </c>
      <c r="O181" s="54"/>
      <c r="P181" s="148">
        <f>O181*H181</f>
        <v>0</v>
      </c>
      <c r="Q181" s="148">
        <v>1.6449999999999999E-6</v>
      </c>
      <c r="R181" s="148">
        <f>Q181*H181</f>
        <v>2.6188399999999999E-4</v>
      </c>
      <c r="S181" s="148">
        <v>0</v>
      </c>
      <c r="T181" s="149">
        <f>S181*H181</f>
        <v>0</v>
      </c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R181" s="150" t="s">
        <v>125</v>
      </c>
      <c r="AT181" s="150" t="s">
        <v>121</v>
      </c>
      <c r="AU181" s="150" t="s">
        <v>84</v>
      </c>
      <c r="AY181" s="18" t="s">
        <v>118</v>
      </c>
      <c r="BE181" s="151">
        <f>IF(N181="základní",J181,0)</f>
        <v>0</v>
      </c>
      <c r="BF181" s="151">
        <f>IF(N181="snížená",J181,0)</f>
        <v>0</v>
      </c>
      <c r="BG181" s="151">
        <f>IF(N181="zákl. přenesená",J181,0)</f>
        <v>0</v>
      </c>
      <c r="BH181" s="151">
        <f>IF(N181="sníž. přenesená",J181,0)</f>
        <v>0</v>
      </c>
      <c r="BI181" s="151">
        <f>IF(N181="nulová",J181,0)</f>
        <v>0</v>
      </c>
      <c r="BJ181" s="18" t="s">
        <v>37</v>
      </c>
      <c r="BK181" s="151">
        <f>ROUND(I181*H181,2)</f>
        <v>0</v>
      </c>
      <c r="BL181" s="18" t="s">
        <v>125</v>
      </c>
      <c r="BM181" s="150" t="s">
        <v>346</v>
      </c>
    </row>
    <row r="182" spans="1:65" s="2" customFormat="1">
      <c r="A182" s="33"/>
      <c r="B182" s="34"/>
      <c r="C182" s="33"/>
      <c r="D182" s="152" t="s">
        <v>127</v>
      </c>
      <c r="E182" s="33"/>
      <c r="F182" s="153" t="s">
        <v>347</v>
      </c>
      <c r="G182" s="33"/>
      <c r="H182" s="33"/>
      <c r="I182" s="154"/>
      <c r="J182" s="33"/>
      <c r="K182" s="33"/>
      <c r="L182" s="34"/>
      <c r="M182" s="155"/>
      <c r="N182" s="156"/>
      <c r="O182" s="54"/>
      <c r="P182" s="54"/>
      <c r="Q182" s="54"/>
      <c r="R182" s="54"/>
      <c r="S182" s="54"/>
      <c r="T182" s="55"/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T182" s="18" t="s">
        <v>127</v>
      </c>
      <c r="AU182" s="18" t="s">
        <v>84</v>
      </c>
    </row>
    <row r="183" spans="1:65" s="13" customFormat="1">
      <c r="B183" s="157"/>
      <c r="D183" s="152" t="s">
        <v>128</v>
      </c>
      <c r="E183" s="158" t="s">
        <v>3</v>
      </c>
      <c r="F183" s="159" t="s">
        <v>348</v>
      </c>
      <c r="H183" s="160">
        <v>159.19999999999999</v>
      </c>
      <c r="I183" s="161"/>
      <c r="L183" s="157"/>
      <c r="M183" s="162"/>
      <c r="N183" s="163"/>
      <c r="O183" s="163"/>
      <c r="P183" s="163"/>
      <c r="Q183" s="163"/>
      <c r="R183" s="163"/>
      <c r="S183" s="163"/>
      <c r="T183" s="164"/>
      <c r="AT183" s="158" t="s">
        <v>128</v>
      </c>
      <c r="AU183" s="158" t="s">
        <v>84</v>
      </c>
      <c r="AV183" s="13" t="s">
        <v>84</v>
      </c>
      <c r="AW183" s="13" t="s">
        <v>32</v>
      </c>
      <c r="AX183" s="13" t="s">
        <v>75</v>
      </c>
      <c r="AY183" s="158" t="s">
        <v>118</v>
      </c>
    </row>
    <row r="184" spans="1:65" s="2" customFormat="1" ht="16.5" customHeight="1">
      <c r="A184" s="33"/>
      <c r="B184" s="138"/>
      <c r="C184" s="139" t="s">
        <v>349</v>
      </c>
      <c r="D184" s="139" t="s">
        <v>121</v>
      </c>
      <c r="E184" s="140" t="s">
        <v>350</v>
      </c>
      <c r="F184" s="141" t="s">
        <v>351</v>
      </c>
      <c r="G184" s="142" t="s">
        <v>333</v>
      </c>
      <c r="H184" s="143">
        <v>156.4</v>
      </c>
      <c r="I184" s="144"/>
      <c r="J184" s="145">
        <f>ROUND(I184*H184,2)</f>
        <v>0</v>
      </c>
      <c r="K184" s="141" t="s">
        <v>224</v>
      </c>
      <c r="L184" s="34"/>
      <c r="M184" s="146" t="s">
        <v>3</v>
      </c>
      <c r="N184" s="147" t="s">
        <v>46</v>
      </c>
      <c r="O184" s="54"/>
      <c r="P184" s="148">
        <f>O184*H184</f>
        <v>0</v>
      </c>
      <c r="Q184" s="148">
        <v>4.0810000000000004E-6</v>
      </c>
      <c r="R184" s="148">
        <f>Q184*H184</f>
        <v>6.3826840000000013E-4</v>
      </c>
      <c r="S184" s="148">
        <v>0</v>
      </c>
      <c r="T184" s="149">
        <f>S184*H184</f>
        <v>0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R184" s="150" t="s">
        <v>125</v>
      </c>
      <c r="AT184" s="150" t="s">
        <v>121</v>
      </c>
      <c r="AU184" s="150" t="s">
        <v>84</v>
      </c>
      <c r="AY184" s="18" t="s">
        <v>118</v>
      </c>
      <c r="BE184" s="151">
        <f>IF(N184="základní",J184,0)</f>
        <v>0</v>
      </c>
      <c r="BF184" s="151">
        <f>IF(N184="snížená",J184,0)</f>
        <v>0</v>
      </c>
      <c r="BG184" s="151">
        <f>IF(N184="zákl. přenesená",J184,0)</f>
        <v>0</v>
      </c>
      <c r="BH184" s="151">
        <f>IF(N184="sníž. přenesená",J184,0)</f>
        <v>0</v>
      </c>
      <c r="BI184" s="151">
        <f>IF(N184="nulová",J184,0)</f>
        <v>0</v>
      </c>
      <c r="BJ184" s="18" t="s">
        <v>37</v>
      </c>
      <c r="BK184" s="151">
        <f>ROUND(I184*H184,2)</f>
        <v>0</v>
      </c>
      <c r="BL184" s="18" t="s">
        <v>125</v>
      </c>
      <c r="BM184" s="150" t="s">
        <v>352</v>
      </c>
    </row>
    <row r="185" spans="1:65" s="2" customFormat="1">
      <c r="A185" s="33"/>
      <c r="B185" s="34"/>
      <c r="C185" s="33"/>
      <c r="D185" s="152" t="s">
        <v>127</v>
      </c>
      <c r="E185" s="33"/>
      <c r="F185" s="153" t="s">
        <v>353</v>
      </c>
      <c r="G185" s="33"/>
      <c r="H185" s="33"/>
      <c r="I185" s="154"/>
      <c r="J185" s="33"/>
      <c r="K185" s="33"/>
      <c r="L185" s="34"/>
      <c r="M185" s="155"/>
      <c r="N185" s="156"/>
      <c r="O185" s="54"/>
      <c r="P185" s="54"/>
      <c r="Q185" s="54"/>
      <c r="R185" s="54"/>
      <c r="S185" s="54"/>
      <c r="T185" s="55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T185" s="18" t="s">
        <v>127</v>
      </c>
      <c r="AU185" s="18" t="s">
        <v>84</v>
      </c>
    </row>
    <row r="186" spans="1:65" s="13" customFormat="1">
      <c r="B186" s="157"/>
      <c r="D186" s="152" t="s">
        <v>128</v>
      </c>
      <c r="E186" s="158" t="s">
        <v>3</v>
      </c>
      <c r="F186" s="159" t="s">
        <v>354</v>
      </c>
      <c r="H186" s="160">
        <v>156.4</v>
      </c>
      <c r="I186" s="161"/>
      <c r="L186" s="157"/>
      <c r="M186" s="162"/>
      <c r="N186" s="163"/>
      <c r="O186" s="163"/>
      <c r="P186" s="163"/>
      <c r="Q186" s="163"/>
      <c r="R186" s="163"/>
      <c r="S186" s="163"/>
      <c r="T186" s="164"/>
      <c r="AT186" s="158" t="s">
        <v>128</v>
      </c>
      <c r="AU186" s="158" t="s">
        <v>84</v>
      </c>
      <c r="AV186" s="13" t="s">
        <v>84</v>
      </c>
      <c r="AW186" s="13" t="s">
        <v>32</v>
      </c>
      <c r="AX186" s="13" t="s">
        <v>75</v>
      </c>
      <c r="AY186" s="158" t="s">
        <v>118</v>
      </c>
    </row>
    <row r="187" spans="1:65" s="2" customFormat="1" ht="16.5" customHeight="1">
      <c r="A187" s="33"/>
      <c r="B187" s="138"/>
      <c r="C187" s="139" t="s">
        <v>355</v>
      </c>
      <c r="D187" s="139" t="s">
        <v>121</v>
      </c>
      <c r="E187" s="140" t="s">
        <v>356</v>
      </c>
      <c r="F187" s="141" t="s">
        <v>357</v>
      </c>
      <c r="G187" s="142" t="s">
        <v>358</v>
      </c>
      <c r="H187" s="143">
        <v>220.15700000000001</v>
      </c>
      <c r="I187" s="144"/>
      <c r="J187" s="145">
        <f>ROUND(I187*H187,2)</f>
        <v>0</v>
      </c>
      <c r="K187" s="141" t="s">
        <v>224</v>
      </c>
      <c r="L187" s="34"/>
      <c r="M187" s="146" t="s">
        <v>3</v>
      </c>
      <c r="N187" s="147" t="s">
        <v>46</v>
      </c>
      <c r="O187" s="54"/>
      <c r="P187" s="148">
        <f>O187*H187</f>
        <v>0</v>
      </c>
      <c r="Q187" s="148">
        <v>0</v>
      </c>
      <c r="R187" s="148">
        <f>Q187*H187</f>
        <v>0</v>
      </c>
      <c r="S187" s="148">
        <v>0</v>
      </c>
      <c r="T187" s="149">
        <f>S187*H187</f>
        <v>0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R187" s="150" t="s">
        <v>125</v>
      </c>
      <c r="AT187" s="150" t="s">
        <v>121</v>
      </c>
      <c r="AU187" s="150" t="s">
        <v>84</v>
      </c>
      <c r="AY187" s="18" t="s">
        <v>118</v>
      </c>
      <c r="BE187" s="151">
        <f>IF(N187="základní",J187,0)</f>
        <v>0</v>
      </c>
      <c r="BF187" s="151">
        <f>IF(N187="snížená",J187,0)</f>
        <v>0</v>
      </c>
      <c r="BG187" s="151">
        <f>IF(N187="zákl. přenesená",J187,0)</f>
        <v>0</v>
      </c>
      <c r="BH187" s="151">
        <f>IF(N187="sníž. přenesená",J187,0)</f>
        <v>0</v>
      </c>
      <c r="BI187" s="151">
        <f>IF(N187="nulová",J187,0)</f>
        <v>0</v>
      </c>
      <c r="BJ187" s="18" t="s">
        <v>37</v>
      </c>
      <c r="BK187" s="151">
        <f>ROUND(I187*H187,2)</f>
        <v>0</v>
      </c>
      <c r="BL187" s="18" t="s">
        <v>125</v>
      </c>
      <c r="BM187" s="150" t="s">
        <v>359</v>
      </c>
    </row>
    <row r="188" spans="1:65" s="2" customFormat="1">
      <c r="A188" s="33"/>
      <c r="B188" s="34"/>
      <c r="C188" s="33"/>
      <c r="D188" s="152" t="s">
        <v>127</v>
      </c>
      <c r="E188" s="33"/>
      <c r="F188" s="153" t="s">
        <v>360</v>
      </c>
      <c r="G188" s="33"/>
      <c r="H188" s="33"/>
      <c r="I188" s="154"/>
      <c r="J188" s="33"/>
      <c r="K188" s="33"/>
      <c r="L188" s="34"/>
      <c r="M188" s="155"/>
      <c r="N188" s="156"/>
      <c r="O188" s="54"/>
      <c r="P188" s="54"/>
      <c r="Q188" s="54"/>
      <c r="R188" s="54"/>
      <c r="S188" s="54"/>
      <c r="T188" s="55"/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T188" s="18" t="s">
        <v>127</v>
      </c>
      <c r="AU188" s="18" t="s">
        <v>84</v>
      </c>
    </row>
    <row r="189" spans="1:65" s="13" customFormat="1">
      <c r="B189" s="157"/>
      <c r="D189" s="152" t="s">
        <v>128</v>
      </c>
      <c r="E189" s="158" t="s">
        <v>3</v>
      </c>
      <c r="F189" s="159" t="s">
        <v>361</v>
      </c>
      <c r="H189" s="160">
        <v>220.15700000000001</v>
      </c>
      <c r="I189" s="161"/>
      <c r="L189" s="157"/>
      <c r="M189" s="162"/>
      <c r="N189" s="163"/>
      <c r="O189" s="163"/>
      <c r="P189" s="163"/>
      <c r="Q189" s="163"/>
      <c r="R189" s="163"/>
      <c r="S189" s="163"/>
      <c r="T189" s="164"/>
      <c r="AT189" s="158" t="s">
        <v>128</v>
      </c>
      <c r="AU189" s="158" t="s">
        <v>84</v>
      </c>
      <c r="AV189" s="13" t="s">
        <v>84</v>
      </c>
      <c r="AW189" s="13" t="s">
        <v>32</v>
      </c>
      <c r="AX189" s="13" t="s">
        <v>37</v>
      </c>
      <c r="AY189" s="158" t="s">
        <v>118</v>
      </c>
    </row>
    <row r="190" spans="1:65" s="2" customFormat="1" ht="16.5" customHeight="1">
      <c r="A190" s="33"/>
      <c r="B190" s="138"/>
      <c r="C190" s="139" t="s">
        <v>362</v>
      </c>
      <c r="D190" s="139" t="s">
        <v>121</v>
      </c>
      <c r="E190" s="140" t="s">
        <v>363</v>
      </c>
      <c r="F190" s="141" t="s">
        <v>364</v>
      </c>
      <c r="G190" s="142" t="s">
        <v>358</v>
      </c>
      <c r="H190" s="143">
        <v>1761.2560000000001</v>
      </c>
      <c r="I190" s="144"/>
      <c r="J190" s="145">
        <f>ROUND(I190*H190,2)</f>
        <v>0</v>
      </c>
      <c r="K190" s="141" t="s">
        <v>224</v>
      </c>
      <c r="L190" s="34"/>
      <c r="M190" s="146" t="s">
        <v>3</v>
      </c>
      <c r="N190" s="147" t="s">
        <v>46</v>
      </c>
      <c r="O190" s="54"/>
      <c r="P190" s="148">
        <f>O190*H190</f>
        <v>0</v>
      </c>
      <c r="Q190" s="148">
        <v>0</v>
      </c>
      <c r="R190" s="148">
        <f>Q190*H190</f>
        <v>0</v>
      </c>
      <c r="S190" s="148">
        <v>0</v>
      </c>
      <c r="T190" s="149">
        <f>S190*H190</f>
        <v>0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R190" s="150" t="s">
        <v>125</v>
      </c>
      <c r="AT190" s="150" t="s">
        <v>121</v>
      </c>
      <c r="AU190" s="150" t="s">
        <v>84</v>
      </c>
      <c r="AY190" s="18" t="s">
        <v>118</v>
      </c>
      <c r="BE190" s="151">
        <f>IF(N190="základní",J190,0)</f>
        <v>0</v>
      </c>
      <c r="BF190" s="151">
        <f>IF(N190="snížená",J190,0)</f>
        <v>0</v>
      </c>
      <c r="BG190" s="151">
        <f>IF(N190="zákl. přenesená",J190,0)</f>
        <v>0</v>
      </c>
      <c r="BH190" s="151">
        <f>IF(N190="sníž. přenesená",J190,0)</f>
        <v>0</v>
      </c>
      <c r="BI190" s="151">
        <f>IF(N190="nulová",J190,0)</f>
        <v>0</v>
      </c>
      <c r="BJ190" s="18" t="s">
        <v>37</v>
      </c>
      <c r="BK190" s="151">
        <f>ROUND(I190*H190,2)</f>
        <v>0</v>
      </c>
      <c r="BL190" s="18" t="s">
        <v>125</v>
      </c>
      <c r="BM190" s="150" t="s">
        <v>365</v>
      </c>
    </row>
    <row r="191" spans="1:65" s="2" customFormat="1">
      <c r="A191" s="33"/>
      <c r="B191" s="34"/>
      <c r="C191" s="33"/>
      <c r="D191" s="152" t="s">
        <v>127</v>
      </c>
      <c r="E191" s="33"/>
      <c r="F191" s="153" t="s">
        <v>366</v>
      </c>
      <c r="G191" s="33"/>
      <c r="H191" s="33"/>
      <c r="I191" s="154"/>
      <c r="J191" s="33"/>
      <c r="K191" s="33"/>
      <c r="L191" s="34"/>
      <c r="M191" s="155"/>
      <c r="N191" s="156"/>
      <c r="O191" s="54"/>
      <c r="P191" s="54"/>
      <c r="Q191" s="54"/>
      <c r="R191" s="54"/>
      <c r="S191" s="54"/>
      <c r="T191" s="55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T191" s="18" t="s">
        <v>127</v>
      </c>
      <c r="AU191" s="18" t="s">
        <v>84</v>
      </c>
    </row>
    <row r="192" spans="1:65" s="13" customFormat="1">
      <c r="B192" s="157"/>
      <c r="D192" s="152" t="s">
        <v>128</v>
      </c>
      <c r="E192" s="158" t="s">
        <v>3</v>
      </c>
      <c r="F192" s="159" t="s">
        <v>367</v>
      </c>
      <c r="H192" s="160">
        <v>1761.2560000000001</v>
      </c>
      <c r="I192" s="161"/>
      <c r="L192" s="157"/>
      <c r="M192" s="162"/>
      <c r="N192" s="163"/>
      <c r="O192" s="163"/>
      <c r="P192" s="163"/>
      <c r="Q192" s="163"/>
      <c r="R192" s="163"/>
      <c r="S192" s="163"/>
      <c r="T192" s="164"/>
      <c r="AT192" s="158" t="s">
        <v>128</v>
      </c>
      <c r="AU192" s="158" t="s">
        <v>84</v>
      </c>
      <c r="AV192" s="13" t="s">
        <v>84</v>
      </c>
      <c r="AW192" s="13" t="s">
        <v>32</v>
      </c>
      <c r="AX192" s="13" t="s">
        <v>75</v>
      </c>
      <c r="AY192" s="158" t="s">
        <v>118</v>
      </c>
    </row>
    <row r="193" spans="1:65" s="15" customFormat="1">
      <c r="B193" s="175"/>
      <c r="D193" s="152" t="s">
        <v>128</v>
      </c>
      <c r="E193" s="176" t="s">
        <v>3</v>
      </c>
      <c r="F193" s="177" t="s">
        <v>235</v>
      </c>
      <c r="H193" s="178">
        <v>1761.2560000000001</v>
      </c>
      <c r="I193" s="179"/>
      <c r="L193" s="175"/>
      <c r="M193" s="180"/>
      <c r="N193" s="181"/>
      <c r="O193" s="181"/>
      <c r="P193" s="181"/>
      <c r="Q193" s="181"/>
      <c r="R193" s="181"/>
      <c r="S193" s="181"/>
      <c r="T193" s="182"/>
      <c r="AT193" s="176" t="s">
        <v>128</v>
      </c>
      <c r="AU193" s="176" t="s">
        <v>84</v>
      </c>
      <c r="AV193" s="15" t="s">
        <v>125</v>
      </c>
      <c r="AW193" s="15" t="s">
        <v>32</v>
      </c>
      <c r="AX193" s="15" t="s">
        <v>37</v>
      </c>
      <c r="AY193" s="176" t="s">
        <v>118</v>
      </c>
    </row>
    <row r="194" spans="1:65" s="2" customFormat="1" ht="16.5" customHeight="1">
      <c r="A194" s="33"/>
      <c r="B194" s="138"/>
      <c r="C194" s="139" t="s">
        <v>368</v>
      </c>
      <c r="D194" s="139" t="s">
        <v>121</v>
      </c>
      <c r="E194" s="140" t="s">
        <v>369</v>
      </c>
      <c r="F194" s="141" t="s">
        <v>370</v>
      </c>
      <c r="G194" s="142" t="s">
        <v>358</v>
      </c>
      <c r="H194" s="143">
        <v>200.20400000000001</v>
      </c>
      <c r="I194" s="144"/>
      <c r="J194" s="145">
        <f>ROUND(I194*H194,2)</f>
        <v>0</v>
      </c>
      <c r="K194" s="141" t="s">
        <v>3</v>
      </c>
      <c r="L194" s="34"/>
      <c r="M194" s="146" t="s">
        <v>3</v>
      </c>
      <c r="N194" s="147" t="s">
        <v>46</v>
      </c>
      <c r="O194" s="54"/>
      <c r="P194" s="148">
        <f>O194*H194</f>
        <v>0</v>
      </c>
      <c r="Q194" s="148">
        <v>0</v>
      </c>
      <c r="R194" s="148">
        <f>Q194*H194</f>
        <v>0</v>
      </c>
      <c r="S194" s="148">
        <v>0</v>
      </c>
      <c r="T194" s="149">
        <f>S194*H194</f>
        <v>0</v>
      </c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R194" s="150" t="s">
        <v>125</v>
      </c>
      <c r="AT194" s="150" t="s">
        <v>121</v>
      </c>
      <c r="AU194" s="150" t="s">
        <v>84</v>
      </c>
      <c r="AY194" s="18" t="s">
        <v>118</v>
      </c>
      <c r="BE194" s="151">
        <f>IF(N194="základní",J194,0)</f>
        <v>0</v>
      </c>
      <c r="BF194" s="151">
        <f>IF(N194="snížená",J194,0)</f>
        <v>0</v>
      </c>
      <c r="BG194" s="151">
        <f>IF(N194="zákl. přenesená",J194,0)</f>
        <v>0</v>
      </c>
      <c r="BH194" s="151">
        <f>IF(N194="sníž. přenesená",J194,0)</f>
        <v>0</v>
      </c>
      <c r="BI194" s="151">
        <f>IF(N194="nulová",J194,0)</f>
        <v>0</v>
      </c>
      <c r="BJ194" s="18" t="s">
        <v>37</v>
      </c>
      <c r="BK194" s="151">
        <f>ROUND(I194*H194,2)</f>
        <v>0</v>
      </c>
      <c r="BL194" s="18" t="s">
        <v>125</v>
      </c>
      <c r="BM194" s="150" t="s">
        <v>371</v>
      </c>
    </row>
    <row r="195" spans="1:65" s="2" customFormat="1">
      <c r="A195" s="33"/>
      <c r="B195" s="34"/>
      <c r="C195" s="33"/>
      <c r="D195" s="152" t="s">
        <v>127</v>
      </c>
      <c r="E195" s="33"/>
      <c r="F195" s="153" t="s">
        <v>372</v>
      </c>
      <c r="G195" s="33"/>
      <c r="H195" s="33"/>
      <c r="I195" s="154"/>
      <c r="J195" s="33"/>
      <c r="K195" s="33"/>
      <c r="L195" s="34"/>
      <c r="M195" s="155"/>
      <c r="N195" s="156"/>
      <c r="O195" s="54"/>
      <c r="P195" s="54"/>
      <c r="Q195" s="54"/>
      <c r="R195" s="54"/>
      <c r="S195" s="54"/>
      <c r="T195" s="55"/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T195" s="18" t="s">
        <v>127</v>
      </c>
      <c r="AU195" s="18" t="s">
        <v>84</v>
      </c>
    </row>
    <row r="196" spans="1:65" s="13" customFormat="1">
      <c r="B196" s="157"/>
      <c r="D196" s="152" t="s">
        <v>128</v>
      </c>
      <c r="E196" s="158" t="s">
        <v>3</v>
      </c>
      <c r="F196" s="159" t="s">
        <v>373</v>
      </c>
      <c r="H196" s="160">
        <v>200.20400000000001</v>
      </c>
      <c r="I196" s="161"/>
      <c r="L196" s="157"/>
      <c r="M196" s="162"/>
      <c r="N196" s="163"/>
      <c r="O196" s="163"/>
      <c r="P196" s="163"/>
      <c r="Q196" s="163"/>
      <c r="R196" s="163"/>
      <c r="S196" s="163"/>
      <c r="T196" s="164"/>
      <c r="AT196" s="158" t="s">
        <v>128</v>
      </c>
      <c r="AU196" s="158" t="s">
        <v>84</v>
      </c>
      <c r="AV196" s="13" t="s">
        <v>84</v>
      </c>
      <c r="AW196" s="13" t="s">
        <v>32</v>
      </c>
      <c r="AX196" s="13" t="s">
        <v>75</v>
      </c>
      <c r="AY196" s="158" t="s">
        <v>118</v>
      </c>
    </row>
    <row r="197" spans="1:65" s="15" customFormat="1">
      <c r="B197" s="175"/>
      <c r="D197" s="152" t="s">
        <v>128</v>
      </c>
      <c r="E197" s="176" t="s">
        <v>3</v>
      </c>
      <c r="F197" s="177" t="s">
        <v>235</v>
      </c>
      <c r="H197" s="178">
        <v>200.20400000000001</v>
      </c>
      <c r="I197" s="179"/>
      <c r="L197" s="175"/>
      <c r="M197" s="180"/>
      <c r="N197" s="181"/>
      <c r="O197" s="181"/>
      <c r="P197" s="181"/>
      <c r="Q197" s="181"/>
      <c r="R197" s="181"/>
      <c r="S197" s="181"/>
      <c r="T197" s="182"/>
      <c r="AT197" s="176" t="s">
        <v>128</v>
      </c>
      <c r="AU197" s="176" t="s">
        <v>84</v>
      </c>
      <c r="AV197" s="15" t="s">
        <v>125</v>
      </c>
      <c r="AW197" s="15" t="s">
        <v>32</v>
      </c>
      <c r="AX197" s="15" t="s">
        <v>37</v>
      </c>
      <c r="AY197" s="176" t="s">
        <v>118</v>
      </c>
    </row>
    <row r="198" spans="1:65" s="2" customFormat="1" ht="16.5" customHeight="1">
      <c r="A198" s="33"/>
      <c r="B198" s="138"/>
      <c r="C198" s="139" t="s">
        <v>374</v>
      </c>
      <c r="D198" s="139" t="s">
        <v>121</v>
      </c>
      <c r="E198" s="140" t="s">
        <v>375</v>
      </c>
      <c r="F198" s="141" t="s">
        <v>376</v>
      </c>
      <c r="G198" s="142" t="s">
        <v>358</v>
      </c>
      <c r="H198" s="143">
        <v>19.952999999999999</v>
      </c>
      <c r="I198" s="144"/>
      <c r="J198" s="145">
        <f>ROUND(I198*H198,2)</f>
        <v>0</v>
      </c>
      <c r="K198" s="141" t="s">
        <v>3</v>
      </c>
      <c r="L198" s="34"/>
      <c r="M198" s="146" t="s">
        <v>3</v>
      </c>
      <c r="N198" s="147" t="s">
        <v>46</v>
      </c>
      <c r="O198" s="54"/>
      <c r="P198" s="148">
        <f>O198*H198</f>
        <v>0</v>
      </c>
      <c r="Q198" s="148">
        <v>0</v>
      </c>
      <c r="R198" s="148">
        <f>Q198*H198</f>
        <v>0</v>
      </c>
      <c r="S198" s="148">
        <v>0</v>
      </c>
      <c r="T198" s="149">
        <f>S198*H198</f>
        <v>0</v>
      </c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R198" s="150" t="s">
        <v>125</v>
      </c>
      <c r="AT198" s="150" t="s">
        <v>121</v>
      </c>
      <c r="AU198" s="150" t="s">
        <v>84</v>
      </c>
      <c r="AY198" s="18" t="s">
        <v>118</v>
      </c>
      <c r="BE198" s="151">
        <f>IF(N198="základní",J198,0)</f>
        <v>0</v>
      </c>
      <c r="BF198" s="151">
        <f>IF(N198="snížená",J198,0)</f>
        <v>0</v>
      </c>
      <c r="BG198" s="151">
        <f>IF(N198="zákl. přenesená",J198,0)</f>
        <v>0</v>
      </c>
      <c r="BH198" s="151">
        <f>IF(N198="sníž. přenesená",J198,0)</f>
        <v>0</v>
      </c>
      <c r="BI198" s="151">
        <f>IF(N198="nulová",J198,0)</f>
        <v>0</v>
      </c>
      <c r="BJ198" s="18" t="s">
        <v>37</v>
      </c>
      <c r="BK198" s="151">
        <f>ROUND(I198*H198,2)</f>
        <v>0</v>
      </c>
      <c r="BL198" s="18" t="s">
        <v>125</v>
      </c>
      <c r="BM198" s="150" t="s">
        <v>377</v>
      </c>
    </row>
    <row r="199" spans="1:65" s="2" customFormat="1">
      <c r="A199" s="33"/>
      <c r="B199" s="34"/>
      <c r="C199" s="33"/>
      <c r="D199" s="152" t="s">
        <v>127</v>
      </c>
      <c r="E199" s="33"/>
      <c r="F199" s="153" t="s">
        <v>376</v>
      </c>
      <c r="G199" s="33"/>
      <c r="H199" s="33"/>
      <c r="I199" s="154"/>
      <c r="J199" s="33"/>
      <c r="K199" s="33"/>
      <c r="L199" s="34"/>
      <c r="M199" s="155"/>
      <c r="N199" s="156"/>
      <c r="O199" s="54"/>
      <c r="P199" s="54"/>
      <c r="Q199" s="54"/>
      <c r="R199" s="54"/>
      <c r="S199" s="54"/>
      <c r="T199" s="55"/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T199" s="18" t="s">
        <v>127</v>
      </c>
      <c r="AU199" s="18" t="s">
        <v>84</v>
      </c>
    </row>
    <row r="200" spans="1:65" s="13" customFormat="1">
      <c r="B200" s="157"/>
      <c r="D200" s="152" t="s">
        <v>128</v>
      </c>
      <c r="E200" s="158" t="s">
        <v>3</v>
      </c>
      <c r="F200" s="159" t="s">
        <v>378</v>
      </c>
      <c r="H200" s="160">
        <v>19.952999999999999</v>
      </c>
      <c r="I200" s="161"/>
      <c r="L200" s="157"/>
      <c r="M200" s="162"/>
      <c r="N200" s="163"/>
      <c r="O200" s="163"/>
      <c r="P200" s="163"/>
      <c r="Q200" s="163"/>
      <c r="R200" s="163"/>
      <c r="S200" s="163"/>
      <c r="T200" s="164"/>
      <c r="AT200" s="158" t="s">
        <v>128</v>
      </c>
      <c r="AU200" s="158" t="s">
        <v>84</v>
      </c>
      <c r="AV200" s="13" t="s">
        <v>84</v>
      </c>
      <c r="AW200" s="13" t="s">
        <v>32</v>
      </c>
      <c r="AX200" s="13" t="s">
        <v>37</v>
      </c>
      <c r="AY200" s="158" t="s">
        <v>118</v>
      </c>
    </row>
    <row r="201" spans="1:65" s="2" customFormat="1" ht="21.75" customHeight="1">
      <c r="A201" s="33"/>
      <c r="B201" s="138"/>
      <c r="C201" s="139" t="s">
        <v>379</v>
      </c>
      <c r="D201" s="139" t="s">
        <v>121</v>
      </c>
      <c r="E201" s="140" t="s">
        <v>380</v>
      </c>
      <c r="F201" s="141" t="s">
        <v>381</v>
      </c>
      <c r="G201" s="142" t="s">
        <v>358</v>
      </c>
      <c r="H201" s="143">
        <v>135.32900000000001</v>
      </c>
      <c r="I201" s="144"/>
      <c r="J201" s="145">
        <f>ROUND(I201*H201,2)</f>
        <v>0</v>
      </c>
      <c r="K201" s="141" t="s">
        <v>224</v>
      </c>
      <c r="L201" s="34"/>
      <c r="M201" s="146" t="s">
        <v>3</v>
      </c>
      <c r="N201" s="147" t="s">
        <v>46</v>
      </c>
      <c r="O201" s="54"/>
      <c r="P201" s="148">
        <f>O201*H201</f>
        <v>0</v>
      </c>
      <c r="Q201" s="148">
        <v>0</v>
      </c>
      <c r="R201" s="148">
        <f>Q201*H201</f>
        <v>0</v>
      </c>
      <c r="S201" s="148">
        <v>0</v>
      </c>
      <c r="T201" s="149">
        <f>S201*H201</f>
        <v>0</v>
      </c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R201" s="150" t="s">
        <v>125</v>
      </c>
      <c r="AT201" s="150" t="s">
        <v>121</v>
      </c>
      <c r="AU201" s="150" t="s">
        <v>84</v>
      </c>
      <c r="AY201" s="18" t="s">
        <v>118</v>
      </c>
      <c r="BE201" s="151">
        <f>IF(N201="základní",J201,0)</f>
        <v>0</v>
      </c>
      <c r="BF201" s="151">
        <f>IF(N201="snížená",J201,0)</f>
        <v>0</v>
      </c>
      <c r="BG201" s="151">
        <f>IF(N201="zákl. přenesená",J201,0)</f>
        <v>0</v>
      </c>
      <c r="BH201" s="151">
        <f>IF(N201="sníž. přenesená",J201,0)</f>
        <v>0</v>
      </c>
      <c r="BI201" s="151">
        <f>IF(N201="nulová",J201,0)</f>
        <v>0</v>
      </c>
      <c r="BJ201" s="18" t="s">
        <v>37</v>
      </c>
      <c r="BK201" s="151">
        <f>ROUND(I201*H201,2)</f>
        <v>0</v>
      </c>
      <c r="BL201" s="18" t="s">
        <v>125</v>
      </c>
      <c r="BM201" s="150" t="s">
        <v>382</v>
      </c>
    </row>
    <row r="202" spans="1:65" s="2" customFormat="1" ht="19.5">
      <c r="A202" s="33"/>
      <c r="B202" s="34"/>
      <c r="C202" s="33"/>
      <c r="D202" s="152" t="s">
        <v>127</v>
      </c>
      <c r="E202" s="33"/>
      <c r="F202" s="153" t="s">
        <v>383</v>
      </c>
      <c r="G202" s="33"/>
      <c r="H202" s="33"/>
      <c r="I202" s="154"/>
      <c r="J202" s="33"/>
      <c r="K202" s="33"/>
      <c r="L202" s="34"/>
      <c r="M202" s="183"/>
      <c r="N202" s="184"/>
      <c r="O202" s="185"/>
      <c r="P202" s="185"/>
      <c r="Q202" s="185"/>
      <c r="R202" s="185"/>
      <c r="S202" s="185"/>
      <c r="T202" s="186"/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T202" s="18" t="s">
        <v>127</v>
      </c>
      <c r="AU202" s="18" t="s">
        <v>84</v>
      </c>
    </row>
    <row r="203" spans="1:65" s="2" customFormat="1" ht="6.95" customHeight="1">
      <c r="A203" s="33"/>
      <c r="B203" s="43"/>
      <c r="C203" s="44"/>
      <c r="D203" s="44"/>
      <c r="E203" s="44"/>
      <c r="F203" s="44"/>
      <c r="G203" s="44"/>
      <c r="H203" s="44"/>
      <c r="I203" s="44"/>
      <c r="J203" s="44"/>
      <c r="K203" s="44"/>
      <c r="L203" s="34"/>
      <c r="M203" s="33"/>
      <c r="O203" s="33"/>
      <c r="P203" s="33"/>
      <c r="Q203" s="33"/>
      <c r="R203" s="33"/>
      <c r="S203" s="33"/>
      <c r="T203" s="33"/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</row>
  </sheetData>
  <autoFilter ref="C82:K202"/>
  <mergeCells count="9">
    <mergeCell ref="E50:H50"/>
    <mergeCell ref="E73:H73"/>
    <mergeCell ref="E75:H75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440"/>
  <sheetViews>
    <sheetView showGridLines="0" workbookViewId="0">
      <selection activeCell="F161" sqref="F161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78" t="s">
        <v>6</v>
      </c>
      <c r="M2" s="279"/>
      <c r="N2" s="279"/>
      <c r="O2" s="279"/>
      <c r="P2" s="279"/>
      <c r="Q2" s="279"/>
      <c r="R2" s="279"/>
      <c r="S2" s="279"/>
      <c r="T2" s="279"/>
      <c r="U2" s="279"/>
      <c r="V2" s="279"/>
      <c r="AT2" s="18" t="s">
        <v>90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84</v>
      </c>
    </row>
    <row r="4" spans="1:46" s="1" customFormat="1" ht="24.95" customHeight="1">
      <c r="B4" s="21"/>
      <c r="D4" s="22" t="s">
        <v>94</v>
      </c>
      <c r="L4" s="21"/>
      <c r="M4" s="89" t="s">
        <v>11</v>
      </c>
      <c r="AT4" s="18" t="s">
        <v>4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17</v>
      </c>
      <c r="L6" s="21"/>
    </row>
    <row r="7" spans="1:46" s="1" customFormat="1" ht="16.5" customHeight="1">
      <c r="B7" s="21"/>
      <c r="E7" s="317" t="str">
        <f>'Rekapitulace stavby'!K6</f>
        <v>Brno, Mlýnské nábřeží - rekonstrukce vodovodu</v>
      </c>
      <c r="F7" s="318"/>
      <c r="G7" s="318"/>
      <c r="H7" s="318"/>
      <c r="L7" s="21"/>
    </row>
    <row r="8" spans="1:46" s="2" customFormat="1" ht="12" customHeight="1">
      <c r="A8" s="33"/>
      <c r="B8" s="34"/>
      <c r="C8" s="33"/>
      <c r="D8" s="28" t="s">
        <v>95</v>
      </c>
      <c r="E8" s="33"/>
      <c r="F8" s="33"/>
      <c r="G8" s="33"/>
      <c r="H8" s="33"/>
      <c r="I8" s="33"/>
      <c r="J8" s="33"/>
      <c r="K8" s="33"/>
      <c r="L8" s="90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307" t="s">
        <v>384</v>
      </c>
      <c r="F9" s="316"/>
      <c r="G9" s="316"/>
      <c r="H9" s="316"/>
      <c r="I9" s="33"/>
      <c r="J9" s="33"/>
      <c r="K9" s="33"/>
      <c r="L9" s="90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90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19</v>
      </c>
      <c r="E11" s="33"/>
      <c r="F11" s="26" t="s">
        <v>3</v>
      </c>
      <c r="G11" s="33"/>
      <c r="H11" s="33"/>
      <c r="I11" s="28" t="s">
        <v>20</v>
      </c>
      <c r="J11" s="26" t="s">
        <v>3</v>
      </c>
      <c r="K11" s="33"/>
      <c r="L11" s="90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21</v>
      </c>
      <c r="E12" s="33"/>
      <c r="F12" s="26" t="s">
        <v>22</v>
      </c>
      <c r="G12" s="33"/>
      <c r="H12" s="33"/>
      <c r="I12" s="28" t="s">
        <v>23</v>
      </c>
      <c r="J12" s="51"/>
      <c r="K12" s="33"/>
      <c r="L12" s="90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90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24</v>
      </c>
      <c r="E14" s="33"/>
      <c r="F14" s="33"/>
      <c r="G14" s="33"/>
      <c r="H14" s="33"/>
      <c r="I14" s="28" t="s">
        <v>25</v>
      </c>
      <c r="J14" s="26" t="s">
        <v>26</v>
      </c>
      <c r="K14" s="33"/>
      <c r="L14" s="90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">
        <v>27</v>
      </c>
      <c r="F15" s="33"/>
      <c r="G15" s="33"/>
      <c r="H15" s="33"/>
      <c r="I15" s="28" t="s">
        <v>28</v>
      </c>
      <c r="J15" s="26" t="s">
        <v>29</v>
      </c>
      <c r="K15" s="33"/>
      <c r="L15" s="90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90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30</v>
      </c>
      <c r="E17" s="33"/>
      <c r="F17" s="33"/>
      <c r="G17" s="33"/>
      <c r="H17" s="33"/>
      <c r="I17" s="28" t="s">
        <v>25</v>
      </c>
      <c r="J17" s="29" t="str">
        <f>'Rekapitulace stavby'!AN13</f>
        <v>Vyplň údaj</v>
      </c>
      <c r="K17" s="33"/>
      <c r="L17" s="90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319" t="str">
        <f>'Rekapitulace stavby'!E14</f>
        <v>Vyplň údaj</v>
      </c>
      <c r="F18" s="290"/>
      <c r="G18" s="290"/>
      <c r="H18" s="290"/>
      <c r="I18" s="28" t="s">
        <v>28</v>
      </c>
      <c r="J18" s="29" t="str">
        <f>'Rekapitulace stavby'!AN14</f>
        <v>Vyplň údaj</v>
      </c>
      <c r="K18" s="33"/>
      <c r="L18" s="90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90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33</v>
      </c>
      <c r="E20" s="33"/>
      <c r="F20" s="33"/>
      <c r="G20" s="33"/>
      <c r="H20" s="33"/>
      <c r="I20" s="28" t="s">
        <v>25</v>
      </c>
      <c r="J20" s="26" t="s">
        <v>34</v>
      </c>
      <c r="K20" s="33"/>
      <c r="L20" s="90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">
        <v>35</v>
      </c>
      <c r="F21" s="33"/>
      <c r="G21" s="33"/>
      <c r="H21" s="33"/>
      <c r="I21" s="28" t="s">
        <v>28</v>
      </c>
      <c r="J21" s="26" t="s">
        <v>36</v>
      </c>
      <c r="K21" s="33"/>
      <c r="L21" s="90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90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38</v>
      </c>
      <c r="E23" s="33"/>
      <c r="F23" s="33"/>
      <c r="G23" s="33"/>
      <c r="H23" s="33"/>
      <c r="I23" s="28" t="s">
        <v>25</v>
      </c>
      <c r="J23" s="26" t="str">
        <f>IF('Rekapitulace stavby'!AN19="","",'Rekapitulace stavby'!AN19)</f>
        <v/>
      </c>
      <c r="K23" s="33"/>
      <c r="L23" s="90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IF('Rekapitulace stavby'!E20="","",'Rekapitulace stavby'!E20)</f>
        <v xml:space="preserve"> </v>
      </c>
      <c r="F24" s="33"/>
      <c r="G24" s="33"/>
      <c r="H24" s="33"/>
      <c r="I24" s="28" t="s">
        <v>28</v>
      </c>
      <c r="J24" s="26" t="str">
        <f>IF('Rekapitulace stavby'!AN20="","",'Rekapitulace stavby'!AN20)</f>
        <v/>
      </c>
      <c r="K24" s="33"/>
      <c r="L24" s="90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90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39</v>
      </c>
      <c r="E26" s="33"/>
      <c r="F26" s="33"/>
      <c r="G26" s="33"/>
      <c r="H26" s="33"/>
      <c r="I26" s="33"/>
      <c r="J26" s="33"/>
      <c r="K26" s="33"/>
      <c r="L26" s="90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91"/>
      <c r="B27" s="92"/>
      <c r="C27" s="91"/>
      <c r="D27" s="91"/>
      <c r="E27" s="294" t="s">
        <v>3</v>
      </c>
      <c r="F27" s="294"/>
      <c r="G27" s="294"/>
      <c r="H27" s="294"/>
      <c r="I27" s="91"/>
      <c r="J27" s="91"/>
      <c r="K27" s="91"/>
      <c r="L27" s="93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90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2"/>
      <c r="E29" s="62"/>
      <c r="F29" s="62"/>
      <c r="G29" s="62"/>
      <c r="H29" s="62"/>
      <c r="I29" s="62"/>
      <c r="J29" s="62"/>
      <c r="K29" s="62"/>
      <c r="L29" s="90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35" customHeight="1">
      <c r="A30" s="33"/>
      <c r="B30" s="34"/>
      <c r="C30" s="33"/>
      <c r="D30" s="94" t="s">
        <v>41</v>
      </c>
      <c r="E30" s="33"/>
      <c r="F30" s="33"/>
      <c r="G30" s="33"/>
      <c r="H30" s="33"/>
      <c r="I30" s="33"/>
      <c r="J30" s="67">
        <f>ROUND(J86, 0)</f>
        <v>0</v>
      </c>
      <c r="K30" s="33"/>
      <c r="L30" s="90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2"/>
      <c r="E31" s="62"/>
      <c r="F31" s="62"/>
      <c r="G31" s="62"/>
      <c r="H31" s="62"/>
      <c r="I31" s="62"/>
      <c r="J31" s="62"/>
      <c r="K31" s="62"/>
      <c r="L31" s="90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33"/>
      <c r="E32" s="33"/>
      <c r="F32" s="37" t="s">
        <v>43</v>
      </c>
      <c r="G32" s="33"/>
      <c r="H32" s="33"/>
      <c r="I32" s="37" t="s">
        <v>42</v>
      </c>
      <c r="J32" s="37" t="s">
        <v>44</v>
      </c>
      <c r="K32" s="33"/>
      <c r="L32" s="90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95" t="s">
        <v>45</v>
      </c>
      <c r="E33" s="28" t="s">
        <v>46</v>
      </c>
      <c r="F33" s="96">
        <f>ROUND((SUM(BE86:BE439)),  0)</f>
        <v>0</v>
      </c>
      <c r="G33" s="33"/>
      <c r="H33" s="33"/>
      <c r="I33" s="97">
        <v>0.21</v>
      </c>
      <c r="J33" s="96">
        <f>ROUND(((SUM(BE86:BE439))*I33),  0)</f>
        <v>0</v>
      </c>
      <c r="K33" s="33"/>
      <c r="L33" s="90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28" t="s">
        <v>47</v>
      </c>
      <c r="F34" s="96">
        <f>ROUND((SUM(BF86:BF439)),  0)</f>
        <v>0</v>
      </c>
      <c r="G34" s="33"/>
      <c r="H34" s="33"/>
      <c r="I34" s="97">
        <v>0.15</v>
      </c>
      <c r="J34" s="96">
        <f>ROUND(((SUM(BF86:BF439))*I34),  0)</f>
        <v>0</v>
      </c>
      <c r="K34" s="33"/>
      <c r="L34" s="90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4"/>
      <c r="C35" s="33"/>
      <c r="D35" s="33"/>
      <c r="E35" s="28" t="s">
        <v>48</v>
      </c>
      <c r="F35" s="96">
        <f>ROUND((SUM(BG86:BG439)),  0)</f>
        <v>0</v>
      </c>
      <c r="G35" s="33"/>
      <c r="H35" s="33"/>
      <c r="I35" s="97">
        <v>0.21</v>
      </c>
      <c r="J35" s="96">
        <f>0</f>
        <v>0</v>
      </c>
      <c r="K35" s="33"/>
      <c r="L35" s="90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4"/>
      <c r="C36" s="33"/>
      <c r="D36" s="33"/>
      <c r="E36" s="28" t="s">
        <v>49</v>
      </c>
      <c r="F36" s="96">
        <f>ROUND((SUM(BH86:BH439)),  0)</f>
        <v>0</v>
      </c>
      <c r="G36" s="33"/>
      <c r="H36" s="33"/>
      <c r="I36" s="97">
        <v>0.15</v>
      </c>
      <c r="J36" s="96">
        <f>0</f>
        <v>0</v>
      </c>
      <c r="K36" s="33"/>
      <c r="L36" s="90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50</v>
      </c>
      <c r="F37" s="96">
        <f>ROUND((SUM(BI86:BI439)),  0)</f>
        <v>0</v>
      </c>
      <c r="G37" s="33"/>
      <c r="H37" s="33"/>
      <c r="I37" s="97">
        <v>0</v>
      </c>
      <c r="J37" s="96">
        <f>0</f>
        <v>0</v>
      </c>
      <c r="K37" s="33"/>
      <c r="L37" s="90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4"/>
      <c r="C38" s="33"/>
      <c r="D38" s="33"/>
      <c r="E38" s="33"/>
      <c r="F38" s="33"/>
      <c r="G38" s="33"/>
      <c r="H38" s="33"/>
      <c r="I38" s="33"/>
      <c r="J38" s="33"/>
      <c r="K38" s="33"/>
      <c r="L38" s="90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4"/>
      <c r="C39" s="98"/>
      <c r="D39" s="99" t="s">
        <v>51</v>
      </c>
      <c r="E39" s="56"/>
      <c r="F39" s="56"/>
      <c r="G39" s="100" t="s">
        <v>52</v>
      </c>
      <c r="H39" s="101" t="s">
        <v>53</v>
      </c>
      <c r="I39" s="56"/>
      <c r="J39" s="102">
        <f>SUM(J30:J37)</f>
        <v>0</v>
      </c>
      <c r="K39" s="103"/>
      <c r="L39" s="90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43"/>
      <c r="C40" s="44"/>
      <c r="D40" s="44"/>
      <c r="E40" s="44"/>
      <c r="F40" s="44"/>
      <c r="G40" s="44"/>
      <c r="H40" s="44"/>
      <c r="I40" s="44"/>
      <c r="J40" s="44"/>
      <c r="K40" s="44"/>
      <c r="L40" s="90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4" spans="1:31" s="2" customFormat="1" ht="6.95" customHeight="1">
      <c r="A44" s="33"/>
      <c r="B44" s="45"/>
      <c r="C44" s="46"/>
      <c r="D44" s="46"/>
      <c r="E44" s="46"/>
      <c r="F44" s="46"/>
      <c r="G44" s="46"/>
      <c r="H44" s="46"/>
      <c r="I44" s="46"/>
      <c r="J44" s="46"/>
      <c r="K44" s="46"/>
      <c r="L44" s="90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2" customFormat="1" ht="24.95" customHeight="1">
      <c r="A45" s="33"/>
      <c r="B45" s="34"/>
      <c r="C45" s="22" t="s">
        <v>97</v>
      </c>
      <c r="D45" s="33"/>
      <c r="E45" s="33"/>
      <c r="F45" s="33"/>
      <c r="G45" s="33"/>
      <c r="H45" s="33"/>
      <c r="I45" s="33"/>
      <c r="J45" s="33"/>
      <c r="K45" s="33"/>
      <c r="L45" s="90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</row>
    <row r="46" spans="1:31" s="2" customFormat="1" ht="6.95" customHeight="1">
      <c r="A46" s="33"/>
      <c r="B46" s="34"/>
      <c r="C46" s="33"/>
      <c r="D46" s="33"/>
      <c r="E46" s="33"/>
      <c r="F46" s="33"/>
      <c r="G46" s="33"/>
      <c r="H46" s="33"/>
      <c r="I46" s="33"/>
      <c r="J46" s="33"/>
      <c r="K46" s="33"/>
      <c r="L46" s="90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</row>
    <row r="47" spans="1:31" s="2" customFormat="1" ht="12" customHeight="1">
      <c r="A47" s="33"/>
      <c r="B47" s="34"/>
      <c r="C47" s="28" t="s">
        <v>17</v>
      </c>
      <c r="D47" s="33"/>
      <c r="E47" s="33"/>
      <c r="F47" s="33"/>
      <c r="G47" s="33"/>
      <c r="H47" s="33"/>
      <c r="I47" s="33"/>
      <c r="J47" s="33"/>
      <c r="K47" s="33"/>
      <c r="L47" s="90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</row>
    <row r="48" spans="1:31" s="2" customFormat="1" ht="16.5" customHeight="1">
      <c r="A48" s="33"/>
      <c r="B48" s="34"/>
      <c r="C48" s="33"/>
      <c r="D48" s="33"/>
      <c r="E48" s="317" t="str">
        <f>E7</f>
        <v>Brno, Mlýnské nábřeží - rekonstrukce vodovodu</v>
      </c>
      <c r="F48" s="318"/>
      <c r="G48" s="318"/>
      <c r="H48" s="318"/>
      <c r="I48" s="33"/>
      <c r="J48" s="33"/>
      <c r="K48" s="33"/>
      <c r="L48" s="90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</row>
    <row r="49" spans="1:47" s="2" customFormat="1" ht="12" customHeight="1">
      <c r="A49" s="33"/>
      <c r="B49" s="34"/>
      <c r="C49" s="28" t="s">
        <v>95</v>
      </c>
      <c r="D49" s="33"/>
      <c r="E49" s="33"/>
      <c r="F49" s="33"/>
      <c r="G49" s="33"/>
      <c r="H49" s="33"/>
      <c r="I49" s="33"/>
      <c r="J49" s="33"/>
      <c r="K49" s="33"/>
      <c r="L49" s="90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</row>
    <row r="50" spans="1:47" s="2" customFormat="1" ht="16.5" customHeight="1">
      <c r="A50" s="33"/>
      <c r="B50" s="34"/>
      <c r="C50" s="33"/>
      <c r="D50" s="33"/>
      <c r="E50" s="307" t="str">
        <f>E9</f>
        <v>330 - VODOVODNÍ ŘAD</v>
      </c>
      <c r="F50" s="316"/>
      <c r="G50" s="316"/>
      <c r="H50" s="316"/>
      <c r="I50" s="33"/>
      <c r="J50" s="33"/>
      <c r="K50" s="33"/>
      <c r="L50" s="90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</row>
    <row r="51" spans="1:47" s="2" customFormat="1" ht="6.95" customHeight="1">
      <c r="A51" s="33"/>
      <c r="B51" s="34"/>
      <c r="C51" s="33"/>
      <c r="D51" s="33"/>
      <c r="E51" s="33"/>
      <c r="F51" s="33"/>
      <c r="G51" s="33"/>
      <c r="H51" s="33"/>
      <c r="I51" s="33"/>
      <c r="J51" s="33"/>
      <c r="K51" s="33"/>
      <c r="L51" s="90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</row>
    <row r="52" spans="1:47" s="2" customFormat="1" ht="12" customHeight="1">
      <c r="A52" s="33"/>
      <c r="B52" s="34"/>
      <c r="C52" s="28" t="s">
        <v>21</v>
      </c>
      <c r="D52" s="33"/>
      <c r="E52" s="33"/>
      <c r="F52" s="26" t="str">
        <f>F12</f>
        <v xml:space="preserve"> </v>
      </c>
      <c r="G52" s="33"/>
      <c r="H52" s="33"/>
      <c r="I52" s="28" t="s">
        <v>23</v>
      </c>
      <c r="J52" s="51" t="str">
        <f>IF(J12="","",J12)</f>
        <v/>
      </c>
      <c r="K52" s="33"/>
      <c r="L52" s="90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</row>
    <row r="53" spans="1:47" s="2" customFormat="1" ht="6.95" customHeight="1">
      <c r="A53" s="33"/>
      <c r="B53" s="34"/>
      <c r="C53" s="33"/>
      <c r="D53" s="33"/>
      <c r="E53" s="33"/>
      <c r="F53" s="33"/>
      <c r="G53" s="33"/>
      <c r="H53" s="33"/>
      <c r="I53" s="33"/>
      <c r="J53" s="33"/>
      <c r="K53" s="33"/>
      <c r="L53" s="90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</row>
    <row r="54" spans="1:47" s="2" customFormat="1" ht="15.2" customHeight="1">
      <c r="A54" s="33"/>
      <c r="B54" s="34"/>
      <c r="C54" s="28" t="s">
        <v>24</v>
      </c>
      <c r="D54" s="33"/>
      <c r="E54" s="33"/>
      <c r="F54" s="26" t="str">
        <f>E15</f>
        <v>Brněnské vodárny a kanalizace a.s.</v>
      </c>
      <c r="G54" s="33"/>
      <c r="H54" s="33"/>
      <c r="I54" s="28" t="s">
        <v>33</v>
      </c>
      <c r="J54" s="31" t="str">
        <f>E21</f>
        <v>PROVO, spol. s r.o.</v>
      </c>
      <c r="K54" s="33"/>
      <c r="L54" s="90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</row>
    <row r="55" spans="1:47" s="2" customFormat="1" ht="15.2" customHeight="1">
      <c r="A55" s="33"/>
      <c r="B55" s="34"/>
      <c r="C55" s="28" t="s">
        <v>30</v>
      </c>
      <c r="D55" s="33"/>
      <c r="E55" s="33"/>
      <c r="F55" s="26" t="str">
        <f>IF(E18="","",E18)</f>
        <v>Vyplň údaj</v>
      </c>
      <c r="G55" s="33"/>
      <c r="H55" s="33"/>
      <c r="I55" s="28" t="s">
        <v>38</v>
      </c>
      <c r="J55" s="31" t="str">
        <f>E24</f>
        <v xml:space="preserve"> </v>
      </c>
      <c r="K55" s="33"/>
      <c r="L55" s="90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</row>
    <row r="56" spans="1:47" s="2" customFormat="1" ht="10.35" customHeight="1">
      <c r="A56" s="33"/>
      <c r="B56" s="34"/>
      <c r="C56" s="33"/>
      <c r="D56" s="33"/>
      <c r="E56" s="33"/>
      <c r="F56" s="33"/>
      <c r="G56" s="33"/>
      <c r="H56" s="33"/>
      <c r="I56" s="33"/>
      <c r="J56" s="33"/>
      <c r="K56" s="33"/>
      <c r="L56" s="90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</row>
    <row r="57" spans="1:47" s="2" customFormat="1" ht="29.25" customHeight="1">
      <c r="A57" s="33"/>
      <c r="B57" s="34"/>
      <c r="C57" s="104" t="s">
        <v>98</v>
      </c>
      <c r="D57" s="98"/>
      <c r="E57" s="98"/>
      <c r="F57" s="98"/>
      <c r="G57" s="98"/>
      <c r="H57" s="98"/>
      <c r="I57" s="98"/>
      <c r="J57" s="105" t="s">
        <v>99</v>
      </c>
      <c r="K57" s="98"/>
      <c r="L57" s="90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</row>
    <row r="58" spans="1:47" s="2" customFormat="1" ht="10.35" customHeight="1">
      <c r="A58" s="33"/>
      <c r="B58" s="34"/>
      <c r="C58" s="33"/>
      <c r="D58" s="33"/>
      <c r="E58" s="33"/>
      <c r="F58" s="33"/>
      <c r="G58" s="33"/>
      <c r="H58" s="33"/>
      <c r="I58" s="33"/>
      <c r="J58" s="33"/>
      <c r="K58" s="33"/>
      <c r="L58" s="90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</row>
    <row r="59" spans="1:47" s="2" customFormat="1" ht="22.9" customHeight="1">
      <c r="A59" s="33"/>
      <c r="B59" s="34"/>
      <c r="C59" s="106" t="s">
        <v>73</v>
      </c>
      <c r="D59" s="33"/>
      <c r="E59" s="33"/>
      <c r="F59" s="33"/>
      <c r="G59" s="33"/>
      <c r="H59" s="33"/>
      <c r="I59" s="33"/>
      <c r="J59" s="67">
        <f>J86</f>
        <v>0</v>
      </c>
      <c r="K59" s="33"/>
      <c r="L59" s="90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U59" s="18" t="s">
        <v>100</v>
      </c>
    </row>
    <row r="60" spans="1:47" s="9" customFormat="1" ht="24.95" customHeight="1">
      <c r="B60" s="107"/>
      <c r="D60" s="108" t="s">
        <v>101</v>
      </c>
      <c r="E60" s="109"/>
      <c r="F60" s="109"/>
      <c r="G60" s="109"/>
      <c r="H60" s="109"/>
      <c r="I60" s="109"/>
      <c r="J60" s="110">
        <f>J87</f>
        <v>0</v>
      </c>
      <c r="L60" s="107"/>
    </row>
    <row r="61" spans="1:47" s="10" customFormat="1" ht="19.899999999999999" customHeight="1">
      <c r="B61" s="111"/>
      <c r="D61" s="112" t="s">
        <v>218</v>
      </c>
      <c r="E61" s="113"/>
      <c r="F61" s="113"/>
      <c r="G61" s="113"/>
      <c r="H61" s="113"/>
      <c r="I61" s="113"/>
      <c r="J61" s="114">
        <f>J88</f>
        <v>0</v>
      </c>
      <c r="L61" s="111"/>
    </row>
    <row r="62" spans="1:47" s="10" customFormat="1" ht="19.899999999999999" customHeight="1">
      <c r="B62" s="111"/>
      <c r="D62" s="112" t="s">
        <v>385</v>
      </c>
      <c r="E62" s="113"/>
      <c r="F62" s="113"/>
      <c r="G62" s="113"/>
      <c r="H62" s="113"/>
      <c r="I62" s="113"/>
      <c r="J62" s="114">
        <f>J245</f>
        <v>0</v>
      </c>
      <c r="L62" s="111"/>
    </row>
    <row r="63" spans="1:47" s="10" customFormat="1" ht="19.899999999999999" customHeight="1">
      <c r="B63" s="111"/>
      <c r="D63" s="112" t="s">
        <v>386</v>
      </c>
      <c r="E63" s="113"/>
      <c r="F63" s="113"/>
      <c r="G63" s="113"/>
      <c r="H63" s="113"/>
      <c r="I63" s="113"/>
      <c r="J63" s="114">
        <f>J264</f>
        <v>0</v>
      </c>
      <c r="L63" s="111"/>
    </row>
    <row r="64" spans="1:47" s="10" customFormat="1" ht="19.899999999999999" customHeight="1">
      <c r="B64" s="111"/>
      <c r="D64" s="112" t="s">
        <v>387</v>
      </c>
      <c r="E64" s="113"/>
      <c r="F64" s="113"/>
      <c r="G64" s="113"/>
      <c r="H64" s="113"/>
      <c r="I64" s="113"/>
      <c r="J64" s="114">
        <f>J275</f>
        <v>0</v>
      </c>
      <c r="L64" s="111"/>
    </row>
    <row r="65" spans="1:31" s="10" customFormat="1" ht="19.899999999999999" customHeight="1">
      <c r="B65" s="111"/>
      <c r="D65" s="112" t="s">
        <v>388</v>
      </c>
      <c r="E65" s="113"/>
      <c r="F65" s="113"/>
      <c r="G65" s="113"/>
      <c r="H65" s="113"/>
      <c r="I65" s="113"/>
      <c r="J65" s="114">
        <f>J284</f>
        <v>0</v>
      </c>
      <c r="L65" s="111"/>
    </row>
    <row r="66" spans="1:31" s="10" customFormat="1" ht="19.899999999999999" customHeight="1">
      <c r="B66" s="111"/>
      <c r="D66" s="112" t="s">
        <v>102</v>
      </c>
      <c r="E66" s="113"/>
      <c r="F66" s="113"/>
      <c r="G66" s="113"/>
      <c r="H66" s="113"/>
      <c r="I66" s="113"/>
      <c r="J66" s="114">
        <f>J416</f>
        <v>0</v>
      </c>
      <c r="L66" s="111"/>
    </row>
    <row r="67" spans="1:31" s="2" customFormat="1" ht="21.75" customHeight="1">
      <c r="A67" s="33"/>
      <c r="B67" s="34"/>
      <c r="C67" s="33"/>
      <c r="D67" s="33"/>
      <c r="E67" s="33"/>
      <c r="F67" s="33"/>
      <c r="G67" s="33"/>
      <c r="H67" s="33"/>
      <c r="I67" s="33"/>
      <c r="J67" s="33"/>
      <c r="K67" s="33"/>
      <c r="L67" s="90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</row>
    <row r="68" spans="1:31" s="2" customFormat="1" ht="6.95" customHeight="1">
      <c r="A68" s="33"/>
      <c r="B68" s="43"/>
      <c r="C68" s="44"/>
      <c r="D68" s="44"/>
      <c r="E68" s="44"/>
      <c r="F68" s="44"/>
      <c r="G68" s="44"/>
      <c r="H68" s="44"/>
      <c r="I68" s="44"/>
      <c r="J68" s="44"/>
      <c r="K68" s="44"/>
      <c r="L68" s="90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</row>
    <row r="72" spans="1:31" s="2" customFormat="1" ht="6.95" customHeight="1">
      <c r="A72" s="33"/>
      <c r="B72" s="45"/>
      <c r="C72" s="46"/>
      <c r="D72" s="46"/>
      <c r="E72" s="46"/>
      <c r="F72" s="46"/>
      <c r="G72" s="46"/>
      <c r="H72" s="46"/>
      <c r="I72" s="46"/>
      <c r="J72" s="46"/>
      <c r="K72" s="46"/>
      <c r="L72" s="90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</row>
    <row r="73" spans="1:31" s="2" customFormat="1" ht="24.95" customHeight="1">
      <c r="A73" s="33"/>
      <c r="B73" s="34"/>
      <c r="C73" s="22" t="s">
        <v>103</v>
      </c>
      <c r="D73" s="33"/>
      <c r="E73" s="33"/>
      <c r="F73" s="33"/>
      <c r="G73" s="33"/>
      <c r="H73" s="33"/>
      <c r="I73" s="33"/>
      <c r="J73" s="33"/>
      <c r="K73" s="33"/>
      <c r="L73" s="90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</row>
    <row r="74" spans="1:31" s="2" customFormat="1" ht="6.95" customHeight="1">
      <c r="A74" s="33"/>
      <c r="B74" s="34"/>
      <c r="C74" s="33"/>
      <c r="D74" s="33"/>
      <c r="E74" s="33"/>
      <c r="F74" s="33"/>
      <c r="G74" s="33"/>
      <c r="H74" s="33"/>
      <c r="I74" s="33"/>
      <c r="J74" s="33"/>
      <c r="K74" s="33"/>
      <c r="L74" s="90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</row>
    <row r="75" spans="1:31" s="2" customFormat="1" ht="12" customHeight="1">
      <c r="A75" s="33"/>
      <c r="B75" s="34"/>
      <c r="C75" s="28" t="s">
        <v>17</v>
      </c>
      <c r="D75" s="33"/>
      <c r="E75" s="33"/>
      <c r="F75" s="33"/>
      <c r="G75" s="33"/>
      <c r="H75" s="33"/>
      <c r="I75" s="33"/>
      <c r="J75" s="33"/>
      <c r="K75" s="33"/>
      <c r="L75" s="90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</row>
    <row r="76" spans="1:31" s="2" customFormat="1" ht="16.5" customHeight="1">
      <c r="A76" s="33"/>
      <c r="B76" s="34"/>
      <c r="C76" s="33"/>
      <c r="D76" s="33"/>
      <c r="E76" s="317" t="str">
        <f>E7</f>
        <v>Brno, Mlýnské nábřeží - rekonstrukce vodovodu</v>
      </c>
      <c r="F76" s="318"/>
      <c r="G76" s="318"/>
      <c r="H76" s="318"/>
      <c r="I76" s="33"/>
      <c r="J76" s="33"/>
      <c r="K76" s="33"/>
      <c r="L76" s="90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2" customHeight="1">
      <c r="A77" s="33"/>
      <c r="B77" s="34"/>
      <c r="C77" s="28" t="s">
        <v>95</v>
      </c>
      <c r="D77" s="33"/>
      <c r="E77" s="33"/>
      <c r="F77" s="33"/>
      <c r="G77" s="33"/>
      <c r="H77" s="33"/>
      <c r="I77" s="33"/>
      <c r="J77" s="33"/>
      <c r="K77" s="33"/>
      <c r="L77" s="90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78" spans="1:31" s="2" customFormat="1" ht="16.5" customHeight="1">
      <c r="A78" s="33"/>
      <c r="B78" s="34"/>
      <c r="C78" s="33"/>
      <c r="D78" s="33"/>
      <c r="E78" s="307" t="str">
        <f>E9</f>
        <v>330 - VODOVODNÍ ŘAD</v>
      </c>
      <c r="F78" s="316"/>
      <c r="G78" s="316"/>
      <c r="H78" s="316"/>
      <c r="I78" s="33"/>
      <c r="J78" s="33"/>
      <c r="K78" s="33"/>
      <c r="L78" s="90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</row>
    <row r="79" spans="1:31" s="2" customFormat="1" ht="6.95" customHeight="1">
      <c r="A79" s="33"/>
      <c r="B79" s="34"/>
      <c r="C79" s="33"/>
      <c r="D79" s="33"/>
      <c r="E79" s="33"/>
      <c r="F79" s="33"/>
      <c r="G79" s="33"/>
      <c r="H79" s="33"/>
      <c r="I79" s="33"/>
      <c r="J79" s="33"/>
      <c r="K79" s="33"/>
      <c r="L79" s="90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</row>
    <row r="80" spans="1:31" s="2" customFormat="1" ht="12" customHeight="1">
      <c r="A80" s="33"/>
      <c r="B80" s="34"/>
      <c r="C80" s="28" t="s">
        <v>21</v>
      </c>
      <c r="D80" s="33"/>
      <c r="E80" s="33"/>
      <c r="F80" s="26" t="str">
        <f>F12</f>
        <v xml:space="preserve"> </v>
      </c>
      <c r="G80" s="33"/>
      <c r="H80" s="33"/>
      <c r="I80" s="28" t="s">
        <v>23</v>
      </c>
      <c r="J80" s="51" t="str">
        <f>IF(J12="","",J12)</f>
        <v/>
      </c>
      <c r="K80" s="33"/>
      <c r="L80" s="90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</row>
    <row r="81" spans="1:65" s="2" customFormat="1" ht="6.95" customHeight="1">
      <c r="A81" s="33"/>
      <c r="B81" s="34"/>
      <c r="C81" s="33"/>
      <c r="D81" s="33"/>
      <c r="E81" s="33"/>
      <c r="F81" s="33"/>
      <c r="G81" s="33"/>
      <c r="H81" s="33"/>
      <c r="I81" s="33"/>
      <c r="J81" s="33"/>
      <c r="K81" s="33"/>
      <c r="L81" s="90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65" s="2" customFormat="1" ht="15.2" customHeight="1">
      <c r="A82" s="33"/>
      <c r="B82" s="34"/>
      <c r="C82" s="28" t="s">
        <v>24</v>
      </c>
      <c r="D82" s="33"/>
      <c r="E82" s="33"/>
      <c r="F82" s="26" t="str">
        <f>E15</f>
        <v>Brněnské vodárny a kanalizace a.s.</v>
      </c>
      <c r="G82" s="33"/>
      <c r="H82" s="33"/>
      <c r="I82" s="28" t="s">
        <v>33</v>
      </c>
      <c r="J82" s="31" t="str">
        <f>E21</f>
        <v>PROVO, spol. s r.o.</v>
      </c>
      <c r="K82" s="33"/>
      <c r="L82" s="90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65" s="2" customFormat="1" ht="15.2" customHeight="1">
      <c r="A83" s="33"/>
      <c r="B83" s="34"/>
      <c r="C83" s="28" t="s">
        <v>30</v>
      </c>
      <c r="D83" s="33"/>
      <c r="E83" s="33"/>
      <c r="F83" s="26" t="str">
        <f>IF(E18="","",E18)</f>
        <v>Vyplň údaj</v>
      </c>
      <c r="G83" s="33"/>
      <c r="H83" s="33"/>
      <c r="I83" s="28" t="s">
        <v>38</v>
      </c>
      <c r="J83" s="31" t="str">
        <f>E24</f>
        <v xml:space="preserve"> </v>
      </c>
      <c r="K83" s="33"/>
      <c r="L83" s="90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65" s="2" customFormat="1" ht="10.35" customHeight="1">
      <c r="A84" s="33"/>
      <c r="B84" s="34"/>
      <c r="C84" s="33"/>
      <c r="D84" s="33"/>
      <c r="E84" s="33"/>
      <c r="F84" s="33"/>
      <c r="G84" s="33"/>
      <c r="H84" s="33"/>
      <c r="I84" s="33"/>
      <c r="J84" s="33"/>
      <c r="K84" s="33"/>
      <c r="L84" s="90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65" s="11" customFormat="1" ht="29.25" customHeight="1">
      <c r="A85" s="115"/>
      <c r="B85" s="116"/>
      <c r="C85" s="117" t="s">
        <v>104</v>
      </c>
      <c r="D85" s="118" t="s">
        <v>60</v>
      </c>
      <c r="E85" s="118" t="s">
        <v>56</v>
      </c>
      <c r="F85" s="118" t="s">
        <v>57</v>
      </c>
      <c r="G85" s="118" t="s">
        <v>105</v>
      </c>
      <c r="H85" s="118" t="s">
        <v>106</v>
      </c>
      <c r="I85" s="118" t="s">
        <v>107</v>
      </c>
      <c r="J85" s="118" t="s">
        <v>99</v>
      </c>
      <c r="K85" s="119" t="s">
        <v>108</v>
      </c>
      <c r="L85" s="120"/>
      <c r="M85" s="58" t="s">
        <v>3</v>
      </c>
      <c r="N85" s="59" t="s">
        <v>45</v>
      </c>
      <c r="O85" s="59" t="s">
        <v>109</v>
      </c>
      <c r="P85" s="59" t="s">
        <v>110</v>
      </c>
      <c r="Q85" s="59" t="s">
        <v>111</v>
      </c>
      <c r="R85" s="59" t="s">
        <v>112</v>
      </c>
      <c r="S85" s="59" t="s">
        <v>113</v>
      </c>
      <c r="T85" s="60" t="s">
        <v>114</v>
      </c>
      <c r="U85" s="115"/>
      <c r="V85" s="115"/>
      <c r="W85" s="115"/>
      <c r="X85" s="115"/>
      <c r="Y85" s="115"/>
      <c r="Z85" s="115"/>
      <c r="AA85" s="115"/>
      <c r="AB85" s="115"/>
      <c r="AC85" s="115"/>
      <c r="AD85" s="115"/>
      <c r="AE85" s="115"/>
    </row>
    <row r="86" spans="1:65" s="2" customFormat="1" ht="22.9" customHeight="1">
      <c r="A86" s="33"/>
      <c r="B86" s="34"/>
      <c r="C86" s="65" t="s">
        <v>115</v>
      </c>
      <c r="D86" s="33"/>
      <c r="E86" s="33"/>
      <c r="F86" s="33"/>
      <c r="G86" s="33"/>
      <c r="H86" s="33"/>
      <c r="I86" s="33"/>
      <c r="J86" s="121">
        <f>BK86</f>
        <v>0</v>
      </c>
      <c r="K86" s="33"/>
      <c r="L86" s="34"/>
      <c r="M86" s="61"/>
      <c r="N86" s="52"/>
      <c r="O86" s="62"/>
      <c r="P86" s="122">
        <f>P87</f>
        <v>0</v>
      </c>
      <c r="Q86" s="62"/>
      <c r="R86" s="122">
        <f>R87</f>
        <v>96.564133444800007</v>
      </c>
      <c r="S86" s="62"/>
      <c r="T86" s="123">
        <f>T87</f>
        <v>134.99155000000002</v>
      </c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T86" s="18" t="s">
        <v>74</v>
      </c>
      <c r="AU86" s="18" t="s">
        <v>100</v>
      </c>
      <c r="BK86" s="124">
        <f>BK87</f>
        <v>0</v>
      </c>
    </row>
    <row r="87" spans="1:65" s="12" customFormat="1" ht="25.9" customHeight="1">
      <c r="B87" s="125"/>
      <c r="D87" s="126" t="s">
        <v>74</v>
      </c>
      <c r="E87" s="127" t="s">
        <v>116</v>
      </c>
      <c r="F87" s="127" t="s">
        <v>117</v>
      </c>
      <c r="I87" s="128"/>
      <c r="J87" s="129">
        <f>BK87</f>
        <v>0</v>
      </c>
      <c r="L87" s="125"/>
      <c r="M87" s="130"/>
      <c r="N87" s="131"/>
      <c r="O87" s="131"/>
      <c r="P87" s="132">
        <f>P88+P245+P264+P275+P284+P416</f>
        <v>0</v>
      </c>
      <c r="Q87" s="131"/>
      <c r="R87" s="132">
        <f>R88+R245+R264+R275+R284+R416</f>
        <v>96.564133444800007</v>
      </c>
      <c r="S87" s="131"/>
      <c r="T87" s="133">
        <f>T88+T245+T264+T275+T284+T416</f>
        <v>134.99155000000002</v>
      </c>
      <c r="AR87" s="126" t="s">
        <v>37</v>
      </c>
      <c r="AT87" s="134" t="s">
        <v>74</v>
      </c>
      <c r="AU87" s="134" t="s">
        <v>75</v>
      </c>
      <c r="AY87" s="126" t="s">
        <v>118</v>
      </c>
      <c r="BK87" s="135">
        <f>BK88+BK245+BK264+BK275+BK284+BK416</f>
        <v>0</v>
      </c>
    </row>
    <row r="88" spans="1:65" s="12" customFormat="1" ht="22.9" customHeight="1">
      <c r="B88" s="125"/>
      <c r="D88" s="126" t="s">
        <v>74</v>
      </c>
      <c r="E88" s="136" t="s">
        <v>37</v>
      </c>
      <c r="F88" s="136" t="s">
        <v>220</v>
      </c>
      <c r="I88" s="128"/>
      <c r="J88" s="137">
        <f>BK88</f>
        <v>0</v>
      </c>
      <c r="L88" s="125"/>
      <c r="M88" s="130"/>
      <c r="N88" s="131"/>
      <c r="O88" s="131"/>
      <c r="P88" s="132">
        <f>SUM(P89:P244)</f>
        <v>0</v>
      </c>
      <c r="Q88" s="131"/>
      <c r="R88" s="132">
        <f>SUM(R89:R244)</f>
        <v>3.9897265399999995</v>
      </c>
      <c r="S88" s="131"/>
      <c r="T88" s="133">
        <f>SUM(T89:T244)</f>
        <v>134.99155000000002</v>
      </c>
      <c r="AR88" s="126" t="s">
        <v>37</v>
      </c>
      <c r="AT88" s="134" t="s">
        <v>74</v>
      </c>
      <c r="AU88" s="134" t="s">
        <v>37</v>
      </c>
      <c r="AY88" s="126" t="s">
        <v>118</v>
      </c>
      <c r="BK88" s="135">
        <f>SUM(BK89:BK244)</f>
        <v>0</v>
      </c>
    </row>
    <row r="89" spans="1:65" s="2" customFormat="1" ht="16.5" customHeight="1">
      <c r="A89" s="33"/>
      <c r="B89" s="138"/>
      <c r="C89" s="139" t="s">
        <v>37</v>
      </c>
      <c r="D89" s="139" t="s">
        <v>121</v>
      </c>
      <c r="E89" s="140" t="s">
        <v>389</v>
      </c>
      <c r="F89" s="141" t="s">
        <v>390</v>
      </c>
      <c r="G89" s="142" t="s">
        <v>223</v>
      </c>
      <c r="H89" s="143">
        <v>34.21</v>
      </c>
      <c r="I89" s="144"/>
      <c r="J89" s="145">
        <f>ROUND(I89*H89,2)</f>
        <v>0</v>
      </c>
      <c r="K89" s="141" t="s">
        <v>224</v>
      </c>
      <c r="L89" s="34"/>
      <c r="M89" s="146" t="s">
        <v>3</v>
      </c>
      <c r="N89" s="147" t="s">
        <v>46</v>
      </c>
      <c r="O89" s="54"/>
      <c r="P89" s="148">
        <f>O89*H89</f>
        <v>0</v>
      </c>
      <c r="Q89" s="148">
        <v>0</v>
      </c>
      <c r="R89" s="148">
        <f>Q89*H89</f>
        <v>0</v>
      </c>
      <c r="S89" s="148">
        <v>0.625</v>
      </c>
      <c r="T89" s="149">
        <f>S89*H89</f>
        <v>21.381250000000001</v>
      </c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R89" s="150" t="s">
        <v>125</v>
      </c>
      <c r="AT89" s="150" t="s">
        <v>121</v>
      </c>
      <c r="AU89" s="150" t="s">
        <v>84</v>
      </c>
      <c r="AY89" s="18" t="s">
        <v>118</v>
      </c>
      <c r="BE89" s="151">
        <f>IF(N89="základní",J89,0)</f>
        <v>0</v>
      </c>
      <c r="BF89" s="151">
        <f>IF(N89="snížená",J89,0)</f>
        <v>0</v>
      </c>
      <c r="BG89" s="151">
        <f>IF(N89="zákl. přenesená",J89,0)</f>
        <v>0</v>
      </c>
      <c r="BH89" s="151">
        <f>IF(N89="sníž. přenesená",J89,0)</f>
        <v>0</v>
      </c>
      <c r="BI89" s="151">
        <f>IF(N89="nulová",J89,0)</f>
        <v>0</v>
      </c>
      <c r="BJ89" s="18" t="s">
        <v>37</v>
      </c>
      <c r="BK89" s="151">
        <f>ROUND(I89*H89,2)</f>
        <v>0</v>
      </c>
      <c r="BL89" s="18" t="s">
        <v>125</v>
      </c>
      <c r="BM89" s="150" t="s">
        <v>391</v>
      </c>
    </row>
    <row r="90" spans="1:65" s="2" customFormat="1" ht="19.5">
      <c r="A90" s="33"/>
      <c r="B90" s="34"/>
      <c r="C90" s="33"/>
      <c r="D90" s="152" t="s">
        <v>127</v>
      </c>
      <c r="E90" s="33"/>
      <c r="F90" s="153" t="s">
        <v>392</v>
      </c>
      <c r="G90" s="33"/>
      <c r="H90" s="33"/>
      <c r="I90" s="154"/>
      <c r="J90" s="33"/>
      <c r="K90" s="33"/>
      <c r="L90" s="34"/>
      <c r="M90" s="155"/>
      <c r="N90" s="156"/>
      <c r="O90" s="54"/>
      <c r="P90" s="54"/>
      <c r="Q90" s="54"/>
      <c r="R90" s="54"/>
      <c r="S90" s="54"/>
      <c r="T90" s="55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T90" s="18" t="s">
        <v>127</v>
      </c>
      <c r="AU90" s="18" t="s">
        <v>84</v>
      </c>
    </row>
    <row r="91" spans="1:65" s="13" customFormat="1">
      <c r="B91" s="157"/>
      <c r="D91" s="152" t="s">
        <v>128</v>
      </c>
      <c r="E91" s="158" t="s">
        <v>3</v>
      </c>
      <c r="F91" s="159" t="s">
        <v>393</v>
      </c>
      <c r="H91" s="160">
        <v>33</v>
      </c>
      <c r="I91" s="161"/>
      <c r="L91" s="157"/>
      <c r="M91" s="162"/>
      <c r="N91" s="163"/>
      <c r="O91" s="163"/>
      <c r="P91" s="163"/>
      <c r="Q91" s="163"/>
      <c r="R91" s="163"/>
      <c r="S91" s="163"/>
      <c r="T91" s="164"/>
      <c r="AT91" s="158" t="s">
        <v>128</v>
      </c>
      <c r="AU91" s="158" t="s">
        <v>84</v>
      </c>
      <c r="AV91" s="13" t="s">
        <v>84</v>
      </c>
      <c r="AW91" s="13" t="s">
        <v>32</v>
      </c>
      <c r="AX91" s="13" t="s">
        <v>75</v>
      </c>
      <c r="AY91" s="158" t="s">
        <v>118</v>
      </c>
    </row>
    <row r="92" spans="1:65" s="13" customFormat="1">
      <c r="B92" s="157"/>
      <c r="D92" s="152" t="s">
        <v>128</v>
      </c>
      <c r="E92" s="158" t="s">
        <v>3</v>
      </c>
      <c r="F92" s="159" t="s">
        <v>394</v>
      </c>
      <c r="H92" s="160">
        <v>1.21</v>
      </c>
      <c r="I92" s="161"/>
      <c r="L92" s="157"/>
      <c r="M92" s="162"/>
      <c r="N92" s="163"/>
      <c r="O92" s="163"/>
      <c r="P92" s="163"/>
      <c r="Q92" s="163"/>
      <c r="R92" s="163"/>
      <c r="S92" s="163"/>
      <c r="T92" s="164"/>
      <c r="AT92" s="158" t="s">
        <v>128</v>
      </c>
      <c r="AU92" s="158" t="s">
        <v>84</v>
      </c>
      <c r="AV92" s="13" t="s">
        <v>84</v>
      </c>
      <c r="AW92" s="13" t="s">
        <v>32</v>
      </c>
      <c r="AX92" s="13" t="s">
        <v>75</v>
      </c>
      <c r="AY92" s="158" t="s">
        <v>118</v>
      </c>
    </row>
    <row r="93" spans="1:65" s="2" customFormat="1" ht="16.5" customHeight="1">
      <c r="A93" s="33"/>
      <c r="B93" s="138"/>
      <c r="C93" s="139" t="s">
        <v>84</v>
      </c>
      <c r="D93" s="139" t="s">
        <v>121</v>
      </c>
      <c r="E93" s="140" t="s">
        <v>395</v>
      </c>
      <c r="F93" s="141" t="s">
        <v>396</v>
      </c>
      <c r="G93" s="142" t="s">
        <v>223</v>
      </c>
      <c r="H93" s="143">
        <v>20.79</v>
      </c>
      <c r="I93" s="144"/>
      <c r="J93" s="145">
        <f>ROUND(I93*H93,2)</f>
        <v>0</v>
      </c>
      <c r="K93" s="141" t="s">
        <v>224</v>
      </c>
      <c r="L93" s="34"/>
      <c r="M93" s="146" t="s">
        <v>3</v>
      </c>
      <c r="N93" s="147" t="s">
        <v>46</v>
      </c>
      <c r="O93" s="54"/>
      <c r="P93" s="148">
        <f>O93*H93</f>
        <v>0</v>
      </c>
      <c r="Q93" s="148">
        <v>0</v>
      </c>
      <c r="R93" s="148">
        <f>Q93*H93</f>
        <v>0</v>
      </c>
      <c r="S93" s="148">
        <v>0.93</v>
      </c>
      <c r="T93" s="149">
        <f>S93*H93</f>
        <v>19.334700000000002</v>
      </c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R93" s="150" t="s">
        <v>125</v>
      </c>
      <c r="AT93" s="150" t="s">
        <v>121</v>
      </c>
      <c r="AU93" s="150" t="s">
        <v>84</v>
      </c>
      <c r="AY93" s="18" t="s">
        <v>118</v>
      </c>
      <c r="BE93" s="151">
        <f>IF(N93="základní",J93,0)</f>
        <v>0</v>
      </c>
      <c r="BF93" s="151">
        <f>IF(N93="snížená",J93,0)</f>
        <v>0</v>
      </c>
      <c r="BG93" s="151">
        <f>IF(N93="zákl. přenesená",J93,0)</f>
        <v>0</v>
      </c>
      <c r="BH93" s="151">
        <f>IF(N93="sníž. přenesená",J93,0)</f>
        <v>0</v>
      </c>
      <c r="BI93" s="151">
        <f>IF(N93="nulová",J93,0)</f>
        <v>0</v>
      </c>
      <c r="BJ93" s="18" t="s">
        <v>37</v>
      </c>
      <c r="BK93" s="151">
        <f>ROUND(I93*H93,2)</f>
        <v>0</v>
      </c>
      <c r="BL93" s="18" t="s">
        <v>125</v>
      </c>
      <c r="BM93" s="150" t="s">
        <v>397</v>
      </c>
    </row>
    <row r="94" spans="1:65" s="2" customFormat="1" ht="19.5">
      <c r="A94" s="33"/>
      <c r="B94" s="34"/>
      <c r="C94" s="33"/>
      <c r="D94" s="152" t="s">
        <v>127</v>
      </c>
      <c r="E94" s="33"/>
      <c r="F94" s="153" t="s">
        <v>398</v>
      </c>
      <c r="G94" s="33"/>
      <c r="H94" s="33"/>
      <c r="I94" s="154"/>
      <c r="J94" s="33"/>
      <c r="K94" s="33"/>
      <c r="L94" s="34"/>
      <c r="M94" s="155"/>
      <c r="N94" s="156"/>
      <c r="O94" s="54"/>
      <c r="P94" s="54"/>
      <c r="Q94" s="54"/>
      <c r="R94" s="54"/>
      <c r="S94" s="54"/>
      <c r="T94" s="55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T94" s="18" t="s">
        <v>127</v>
      </c>
      <c r="AU94" s="18" t="s">
        <v>84</v>
      </c>
    </row>
    <row r="95" spans="1:65" s="13" customFormat="1">
      <c r="B95" s="157"/>
      <c r="D95" s="152" t="s">
        <v>128</v>
      </c>
      <c r="E95" s="158" t="s">
        <v>3</v>
      </c>
      <c r="F95" s="159" t="s">
        <v>399</v>
      </c>
      <c r="H95" s="160">
        <v>20.79</v>
      </c>
      <c r="I95" s="161"/>
      <c r="L95" s="157"/>
      <c r="M95" s="162"/>
      <c r="N95" s="163"/>
      <c r="O95" s="163"/>
      <c r="P95" s="163"/>
      <c r="Q95" s="163"/>
      <c r="R95" s="163"/>
      <c r="S95" s="163"/>
      <c r="T95" s="164"/>
      <c r="AT95" s="158" t="s">
        <v>128</v>
      </c>
      <c r="AU95" s="158" t="s">
        <v>84</v>
      </c>
      <c r="AV95" s="13" t="s">
        <v>84</v>
      </c>
      <c r="AW95" s="13" t="s">
        <v>32</v>
      </c>
      <c r="AX95" s="13" t="s">
        <v>75</v>
      </c>
      <c r="AY95" s="158" t="s">
        <v>118</v>
      </c>
    </row>
    <row r="96" spans="1:65" s="2" customFormat="1" ht="16.5" customHeight="1">
      <c r="A96" s="33"/>
      <c r="B96" s="138"/>
      <c r="C96" s="139" t="s">
        <v>132</v>
      </c>
      <c r="D96" s="139" t="s">
        <v>121</v>
      </c>
      <c r="E96" s="140" t="s">
        <v>400</v>
      </c>
      <c r="F96" s="141" t="s">
        <v>401</v>
      </c>
      <c r="G96" s="142" t="s">
        <v>223</v>
      </c>
      <c r="H96" s="143">
        <v>74.58</v>
      </c>
      <c r="I96" s="144"/>
      <c r="J96" s="145">
        <f>ROUND(I96*H96,2)</f>
        <v>0</v>
      </c>
      <c r="K96" s="141" t="s">
        <v>224</v>
      </c>
      <c r="L96" s="34"/>
      <c r="M96" s="146" t="s">
        <v>3</v>
      </c>
      <c r="N96" s="147" t="s">
        <v>46</v>
      </c>
      <c r="O96" s="54"/>
      <c r="P96" s="148">
        <f>O96*H96</f>
        <v>0</v>
      </c>
      <c r="Q96" s="148">
        <v>0</v>
      </c>
      <c r="R96" s="148">
        <f>Q96*H96</f>
        <v>0</v>
      </c>
      <c r="S96" s="148">
        <v>0.22</v>
      </c>
      <c r="T96" s="149">
        <f>S96*H96</f>
        <v>16.407599999999999</v>
      </c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R96" s="150" t="s">
        <v>125</v>
      </c>
      <c r="AT96" s="150" t="s">
        <v>121</v>
      </c>
      <c r="AU96" s="150" t="s">
        <v>84</v>
      </c>
      <c r="AY96" s="18" t="s">
        <v>118</v>
      </c>
      <c r="BE96" s="151">
        <f>IF(N96="základní",J96,0)</f>
        <v>0</v>
      </c>
      <c r="BF96" s="151">
        <f>IF(N96="snížená",J96,0)</f>
        <v>0</v>
      </c>
      <c r="BG96" s="151">
        <f>IF(N96="zákl. přenesená",J96,0)</f>
        <v>0</v>
      </c>
      <c r="BH96" s="151">
        <f>IF(N96="sníž. přenesená",J96,0)</f>
        <v>0</v>
      </c>
      <c r="BI96" s="151">
        <f>IF(N96="nulová",J96,0)</f>
        <v>0</v>
      </c>
      <c r="BJ96" s="18" t="s">
        <v>37</v>
      </c>
      <c r="BK96" s="151">
        <f>ROUND(I96*H96,2)</f>
        <v>0</v>
      </c>
      <c r="BL96" s="18" t="s">
        <v>125</v>
      </c>
      <c r="BM96" s="150" t="s">
        <v>402</v>
      </c>
    </row>
    <row r="97" spans="1:65" s="2" customFormat="1" ht="19.5">
      <c r="A97" s="33"/>
      <c r="B97" s="34"/>
      <c r="C97" s="33"/>
      <c r="D97" s="152" t="s">
        <v>127</v>
      </c>
      <c r="E97" s="33"/>
      <c r="F97" s="153" t="s">
        <v>403</v>
      </c>
      <c r="G97" s="33"/>
      <c r="H97" s="33"/>
      <c r="I97" s="154"/>
      <c r="J97" s="33"/>
      <c r="K97" s="33"/>
      <c r="L97" s="34"/>
      <c r="M97" s="155"/>
      <c r="N97" s="156"/>
      <c r="O97" s="54"/>
      <c r="P97" s="54"/>
      <c r="Q97" s="54"/>
      <c r="R97" s="54"/>
      <c r="S97" s="54"/>
      <c r="T97" s="55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T97" s="18" t="s">
        <v>127</v>
      </c>
      <c r="AU97" s="18" t="s">
        <v>84</v>
      </c>
    </row>
    <row r="98" spans="1:65" s="13" customFormat="1">
      <c r="B98" s="157"/>
      <c r="D98" s="152" t="s">
        <v>128</v>
      </c>
      <c r="E98" s="158" t="s">
        <v>3</v>
      </c>
      <c r="F98" s="159" t="s">
        <v>393</v>
      </c>
      <c r="H98" s="160">
        <v>33</v>
      </c>
      <c r="I98" s="161"/>
      <c r="L98" s="157"/>
      <c r="M98" s="162"/>
      <c r="N98" s="163"/>
      <c r="O98" s="163"/>
      <c r="P98" s="163"/>
      <c r="Q98" s="163"/>
      <c r="R98" s="163"/>
      <c r="S98" s="163"/>
      <c r="T98" s="164"/>
      <c r="AT98" s="158" t="s">
        <v>128</v>
      </c>
      <c r="AU98" s="158" t="s">
        <v>84</v>
      </c>
      <c r="AV98" s="13" t="s">
        <v>84</v>
      </c>
      <c r="AW98" s="13" t="s">
        <v>32</v>
      </c>
      <c r="AX98" s="13" t="s">
        <v>75</v>
      </c>
      <c r="AY98" s="158" t="s">
        <v>118</v>
      </c>
    </row>
    <row r="99" spans="1:65" s="13" customFormat="1">
      <c r="B99" s="157"/>
      <c r="D99" s="152" t="s">
        <v>128</v>
      </c>
      <c r="E99" s="158" t="s">
        <v>3</v>
      </c>
      <c r="F99" s="159" t="s">
        <v>404</v>
      </c>
      <c r="H99" s="160">
        <v>41.58</v>
      </c>
      <c r="I99" s="161"/>
      <c r="L99" s="157"/>
      <c r="M99" s="162"/>
      <c r="N99" s="163"/>
      <c r="O99" s="163"/>
      <c r="P99" s="163"/>
      <c r="Q99" s="163"/>
      <c r="R99" s="163"/>
      <c r="S99" s="163"/>
      <c r="T99" s="164"/>
      <c r="AT99" s="158" t="s">
        <v>128</v>
      </c>
      <c r="AU99" s="158" t="s">
        <v>84</v>
      </c>
      <c r="AV99" s="13" t="s">
        <v>84</v>
      </c>
      <c r="AW99" s="13" t="s">
        <v>32</v>
      </c>
      <c r="AX99" s="13" t="s">
        <v>75</v>
      </c>
      <c r="AY99" s="158" t="s">
        <v>118</v>
      </c>
    </row>
    <row r="100" spans="1:65" s="2" customFormat="1" ht="16.5" customHeight="1">
      <c r="A100" s="33"/>
      <c r="B100" s="138"/>
      <c r="C100" s="139" t="s">
        <v>125</v>
      </c>
      <c r="D100" s="139" t="s">
        <v>121</v>
      </c>
      <c r="E100" s="140" t="s">
        <v>236</v>
      </c>
      <c r="F100" s="141" t="s">
        <v>237</v>
      </c>
      <c r="G100" s="142" t="s">
        <v>223</v>
      </c>
      <c r="H100" s="143">
        <v>173.04</v>
      </c>
      <c r="I100" s="144"/>
      <c r="J100" s="145">
        <f>ROUND(I100*H100,2)</f>
        <v>0</v>
      </c>
      <c r="K100" s="141" t="s">
        <v>224</v>
      </c>
      <c r="L100" s="34"/>
      <c r="M100" s="146" t="s">
        <v>3</v>
      </c>
      <c r="N100" s="147" t="s">
        <v>46</v>
      </c>
      <c r="O100" s="54"/>
      <c r="P100" s="148">
        <f>O100*H100</f>
        <v>0</v>
      </c>
      <c r="Q100" s="148">
        <v>0</v>
      </c>
      <c r="R100" s="148">
        <f>Q100*H100</f>
        <v>0</v>
      </c>
      <c r="S100" s="148">
        <v>0.45</v>
      </c>
      <c r="T100" s="149">
        <f>S100*H100</f>
        <v>77.867999999999995</v>
      </c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R100" s="150" t="s">
        <v>125</v>
      </c>
      <c r="AT100" s="150" t="s">
        <v>121</v>
      </c>
      <c r="AU100" s="150" t="s">
        <v>84</v>
      </c>
      <c r="AY100" s="18" t="s">
        <v>118</v>
      </c>
      <c r="BE100" s="151">
        <f>IF(N100="základní",J100,0)</f>
        <v>0</v>
      </c>
      <c r="BF100" s="151">
        <f>IF(N100="snížená",J100,0)</f>
        <v>0</v>
      </c>
      <c r="BG100" s="151">
        <f>IF(N100="zákl. přenesená",J100,0)</f>
        <v>0</v>
      </c>
      <c r="BH100" s="151">
        <f>IF(N100="sníž. přenesená",J100,0)</f>
        <v>0</v>
      </c>
      <c r="BI100" s="151">
        <f>IF(N100="nulová",J100,0)</f>
        <v>0</v>
      </c>
      <c r="BJ100" s="18" t="s">
        <v>37</v>
      </c>
      <c r="BK100" s="151">
        <f>ROUND(I100*H100,2)</f>
        <v>0</v>
      </c>
      <c r="BL100" s="18" t="s">
        <v>125</v>
      </c>
      <c r="BM100" s="150" t="s">
        <v>405</v>
      </c>
    </row>
    <row r="101" spans="1:65" s="2" customFormat="1" ht="19.5">
      <c r="A101" s="33"/>
      <c r="B101" s="34"/>
      <c r="C101" s="33"/>
      <c r="D101" s="152" t="s">
        <v>127</v>
      </c>
      <c r="E101" s="33"/>
      <c r="F101" s="153" t="s">
        <v>239</v>
      </c>
      <c r="G101" s="33"/>
      <c r="H101" s="33"/>
      <c r="I101" s="154"/>
      <c r="J101" s="33"/>
      <c r="K101" s="33"/>
      <c r="L101" s="34"/>
      <c r="M101" s="155"/>
      <c r="N101" s="156"/>
      <c r="O101" s="54"/>
      <c r="P101" s="54"/>
      <c r="Q101" s="54"/>
      <c r="R101" s="54"/>
      <c r="S101" s="54"/>
      <c r="T101" s="55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T101" s="18" t="s">
        <v>127</v>
      </c>
      <c r="AU101" s="18" t="s">
        <v>84</v>
      </c>
    </row>
    <row r="102" spans="1:65" s="13" customFormat="1">
      <c r="B102" s="157"/>
      <c r="D102" s="152" t="s">
        <v>128</v>
      </c>
      <c r="E102" s="158" t="s">
        <v>3</v>
      </c>
      <c r="F102" s="159" t="s">
        <v>406</v>
      </c>
      <c r="H102" s="160">
        <v>66</v>
      </c>
      <c r="I102" s="161"/>
      <c r="L102" s="157"/>
      <c r="M102" s="162"/>
      <c r="N102" s="163"/>
      <c r="O102" s="163"/>
      <c r="P102" s="163"/>
      <c r="Q102" s="163"/>
      <c r="R102" s="163"/>
      <c r="S102" s="163"/>
      <c r="T102" s="164"/>
      <c r="AT102" s="158" t="s">
        <v>128</v>
      </c>
      <c r="AU102" s="158" t="s">
        <v>84</v>
      </c>
      <c r="AV102" s="13" t="s">
        <v>84</v>
      </c>
      <c r="AW102" s="13" t="s">
        <v>32</v>
      </c>
      <c r="AX102" s="13" t="s">
        <v>75</v>
      </c>
      <c r="AY102" s="158" t="s">
        <v>118</v>
      </c>
    </row>
    <row r="103" spans="1:65" s="13" customFormat="1">
      <c r="B103" s="157"/>
      <c r="D103" s="152" t="s">
        <v>128</v>
      </c>
      <c r="E103" s="158" t="s">
        <v>3</v>
      </c>
      <c r="F103" s="159" t="s">
        <v>407</v>
      </c>
      <c r="H103" s="160">
        <v>64.459999999999994</v>
      </c>
      <c r="I103" s="161"/>
      <c r="L103" s="157"/>
      <c r="M103" s="162"/>
      <c r="N103" s="163"/>
      <c r="O103" s="163"/>
      <c r="P103" s="163"/>
      <c r="Q103" s="163"/>
      <c r="R103" s="163"/>
      <c r="S103" s="163"/>
      <c r="T103" s="164"/>
      <c r="AT103" s="158" t="s">
        <v>128</v>
      </c>
      <c r="AU103" s="158" t="s">
        <v>84</v>
      </c>
      <c r="AV103" s="13" t="s">
        <v>84</v>
      </c>
      <c r="AW103" s="13" t="s">
        <v>32</v>
      </c>
      <c r="AX103" s="13" t="s">
        <v>75</v>
      </c>
      <c r="AY103" s="158" t="s">
        <v>118</v>
      </c>
    </row>
    <row r="104" spans="1:65" s="13" customFormat="1">
      <c r="B104" s="157"/>
      <c r="D104" s="152" t="s">
        <v>128</v>
      </c>
      <c r="E104" s="158" t="s">
        <v>3</v>
      </c>
      <c r="F104" s="159" t="s">
        <v>404</v>
      </c>
      <c r="H104" s="160">
        <v>41.58</v>
      </c>
      <c r="I104" s="161"/>
      <c r="L104" s="157"/>
      <c r="M104" s="162"/>
      <c r="N104" s="163"/>
      <c r="O104" s="163"/>
      <c r="P104" s="163"/>
      <c r="Q104" s="163"/>
      <c r="R104" s="163"/>
      <c r="S104" s="163"/>
      <c r="T104" s="164"/>
      <c r="AT104" s="158" t="s">
        <v>128</v>
      </c>
      <c r="AU104" s="158" t="s">
        <v>84</v>
      </c>
      <c r="AV104" s="13" t="s">
        <v>84</v>
      </c>
      <c r="AW104" s="13" t="s">
        <v>32</v>
      </c>
      <c r="AX104" s="13" t="s">
        <v>75</v>
      </c>
      <c r="AY104" s="158" t="s">
        <v>118</v>
      </c>
    </row>
    <row r="105" spans="1:65" s="14" customFormat="1">
      <c r="B105" s="165"/>
      <c r="D105" s="152" t="s">
        <v>128</v>
      </c>
      <c r="E105" s="166" t="s">
        <v>3</v>
      </c>
      <c r="F105" s="167" t="s">
        <v>408</v>
      </c>
      <c r="H105" s="166" t="s">
        <v>3</v>
      </c>
      <c r="I105" s="168"/>
      <c r="L105" s="165"/>
      <c r="M105" s="169"/>
      <c r="N105" s="170"/>
      <c r="O105" s="170"/>
      <c r="P105" s="170"/>
      <c r="Q105" s="170"/>
      <c r="R105" s="170"/>
      <c r="S105" s="170"/>
      <c r="T105" s="171"/>
      <c r="AT105" s="166" t="s">
        <v>128</v>
      </c>
      <c r="AU105" s="166" t="s">
        <v>84</v>
      </c>
      <c r="AV105" s="14" t="s">
        <v>37</v>
      </c>
      <c r="AW105" s="14" t="s">
        <v>32</v>
      </c>
      <c r="AX105" s="14" t="s">
        <v>75</v>
      </c>
      <c r="AY105" s="166" t="s">
        <v>118</v>
      </c>
    </row>
    <row r="106" spans="1:65" s="13" customFormat="1">
      <c r="B106" s="157"/>
      <c r="D106" s="152" t="s">
        <v>128</v>
      </c>
      <c r="E106" s="158" t="s">
        <v>3</v>
      </c>
      <c r="F106" s="159" t="s">
        <v>409</v>
      </c>
      <c r="H106" s="160">
        <v>1</v>
      </c>
      <c r="I106" s="161"/>
      <c r="L106" s="157"/>
      <c r="M106" s="162"/>
      <c r="N106" s="163"/>
      <c r="O106" s="163"/>
      <c r="P106" s="163"/>
      <c r="Q106" s="163"/>
      <c r="R106" s="163"/>
      <c r="S106" s="163"/>
      <c r="T106" s="164"/>
      <c r="AT106" s="158" t="s">
        <v>128</v>
      </c>
      <c r="AU106" s="158" t="s">
        <v>84</v>
      </c>
      <c r="AV106" s="13" t="s">
        <v>84</v>
      </c>
      <c r="AW106" s="13" t="s">
        <v>32</v>
      </c>
      <c r="AX106" s="13" t="s">
        <v>75</v>
      </c>
      <c r="AY106" s="158" t="s">
        <v>118</v>
      </c>
    </row>
    <row r="107" spans="1:65" s="2" customFormat="1" ht="16.5" customHeight="1">
      <c r="A107" s="33"/>
      <c r="B107" s="138"/>
      <c r="C107" s="139" t="s">
        <v>140</v>
      </c>
      <c r="D107" s="139" t="s">
        <v>121</v>
      </c>
      <c r="E107" s="140" t="s">
        <v>410</v>
      </c>
      <c r="F107" s="141" t="s">
        <v>411</v>
      </c>
      <c r="G107" s="142" t="s">
        <v>412</v>
      </c>
      <c r="H107" s="143">
        <v>2360</v>
      </c>
      <c r="I107" s="144"/>
      <c r="J107" s="145">
        <f>ROUND(I107*H107,2)</f>
        <v>0</v>
      </c>
      <c r="K107" s="141" t="s">
        <v>224</v>
      </c>
      <c r="L107" s="34"/>
      <c r="M107" s="146" t="s">
        <v>3</v>
      </c>
      <c r="N107" s="147" t="s">
        <v>46</v>
      </c>
      <c r="O107" s="54"/>
      <c r="P107" s="148">
        <f>O107*H107</f>
        <v>0</v>
      </c>
      <c r="Q107" s="148">
        <v>3.0000000000000001E-5</v>
      </c>
      <c r="R107" s="148">
        <f>Q107*H107</f>
        <v>7.0800000000000002E-2</v>
      </c>
      <c r="S107" s="148">
        <v>0</v>
      </c>
      <c r="T107" s="149">
        <f>S107*H107</f>
        <v>0</v>
      </c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R107" s="150" t="s">
        <v>125</v>
      </c>
      <c r="AT107" s="150" t="s">
        <v>121</v>
      </c>
      <c r="AU107" s="150" t="s">
        <v>84</v>
      </c>
      <c r="AY107" s="18" t="s">
        <v>118</v>
      </c>
      <c r="BE107" s="151">
        <f>IF(N107="základní",J107,0)</f>
        <v>0</v>
      </c>
      <c r="BF107" s="151">
        <f>IF(N107="snížená",J107,0)</f>
        <v>0</v>
      </c>
      <c r="BG107" s="151">
        <f>IF(N107="zákl. přenesená",J107,0)</f>
        <v>0</v>
      </c>
      <c r="BH107" s="151">
        <f>IF(N107="sníž. přenesená",J107,0)</f>
        <v>0</v>
      </c>
      <c r="BI107" s="151">
        <f>IF(N107="nulová",J107,0)</f>
        <v>0</v>
      </c>
      <c r="BJ107" s="18" t="s">
        <v>37</v>
      </c>
      <c r="BK107" s="151">
        <f>ROUND(I107*H107,2)</f>
        <v>0</v>
      </c>
      <c r="BL107" s="18" t="s">
        <v>125</v>
      </c>
      <c r="BM107" s="150" t="s">
        <v>413</v>
      </c>
    </row>
    <row r="108" spans="1:65" s="2" customFormat="1">
      <c r="A108" s="33"/>
      <c r="B108" s="34"/>
      <c r="C108" s="33"/>
      <c r="D108" s="152" t="s">
        <v>127</v>
      </c>
      <c r="E108" s="33"/>
      <c r="F108" s="153" t="s">
        <v>414</v>
      </c>
      <c r="G108" s="33"/>
      <c r="H108" s="33"/>
      <c r="I108" s="154"/>
      <c r="J108" s="33"/>
      <c r="K108" s="33"/>
      <c r="L108" s="34"/>
      <c r="M108" s="155"/>
      <c r="N108" s="156"/>
      <c r="O108" s="54"/>
      <c r="P108" s="54"/>
      <c r="Q108" s="54"/>
      <c r="R108" s="54"/>
      <c r="S108" s="54"/>
      <c r="T108" s="55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T108" s="18" t="s">
        <v>127</v>
      </c>
      <c r="AU108" s="18" t="s">
        <v>84</v>
      </c>
    </row>
    <row r="109" spans="1:65" s="14" customFormat="1">
      <c r="B109" s="165"/>
      <c r="D109" s="152" t="s">
        <v>128</v>
      </c>
      <c r="E109" s="166" t="s">
        <v>3</v>
      </c>
      <c r="F109" s="167" t="s">
        <v>415</v>
      </c>
      <c r="H109" s="166" t="s">
        <v>3</v>
      </c>
      <c r="I109" s="168"/>
      <c r="L109" s="165"/>
      <c r="M109" s="169"/>
      <c r="N109" s="170"/>
      <c r="O109" s="170"/>
      <c r="P109" s="170"/>
      <c r="Q109" s="170"/>
      <c r="R109" s="170"/>
      <c r="S109" s="170"/>
      <c r="T109" s="171"/>
      <c r="AT109" s="166" t="s">
        <v>128</v>
      </c>
      <c r="AU109" s="166" t="s">
        <v>84</v>
      </c>
      <c r="AV109" s="14" t="s">
        <v>37</v>
      </c>
      <c r="AW109" s="14" t="s">
        <v>32</v>
      </c>
      <c r="AX109" s="14" t="s">
        <v>75</v>
      </c>
      <c r="AY109" s="166" t="s">
        <v>118</v>
      </c>
    </row>
    <row r="110" spans="1:65" s="14" customFormat="1">
      <c r="B110" s="165"/>
      <c r="D110" s="152" t="s">
        <v>128</v>
      </c>
      <c r="E110" s="166" t="s">
        <v>3</v>
      </c>
      <c r="F110" s="167" t="s">
        <v>416</v>
      </c>
      <c r="H110" s="166" t="s">
        <v>3</v>
      </c>
      <c r="I110" s="168"/>
      <c r="L110" s="165"/>
      <c r="M110" s="169"/>
      <c r="N110" s="170"/>
      <c r="O110" s="170"/>
      <c r="P110" s="170"/>
      <c r="Q110" s="170"/>
      <c r="R110" s="170"/>
      <c r="S110" s="170"/>
      <c r="T110" s="171"/>
      <c r="AT110" s="166" t="s">
        <v>128</v>
      </c>
      <c r="AU110" s="166" t="s">
        <v>84</v>
      </c>
      <c r="AV110" s="14" t="s">
        <v>37</v>
      </c>
      <c r="AW110" s="14" t="s">
        <v>32</v>
      </c>
      <c r="AX110" s="14" t="s">
        <v>75</v>
      </c>
      <c r="AY110" s="166" t="s">
        <v>118</v>
      </c>
    </row>
    <row r="111" spans="1:65" s="14" customFormat="1">
      <c r="B111" s="165"/>
      <c r="D111" s="152" t="s">
        <v>128</v>
      </c>
      <c r="E111" s="166" t="s">
        <v>3</v>
      </c>
      <c r="F111" s="167" t="s">
        <v>417</v>
      </c>
      <c r="H111" s="166" t="s">
        <v>3</v>
      </c>
      <c r="I111" s="168"/>
      <c r="L111" s="165"/>
      <c r="M111" s="169"/>
      <c r="N111" s="170"/>
      <c r="O111" s="170"/>
      <c r="P111" s="170"/>
      <c r="Q111" s="170"/>
      <c r="R111" s="170"/>
      <c r="S111" s="170"/>
      <c r="T111" s="171"/>
      <c r="AT111" s="166" t="s">
        <v>128</v>
      </c>
      <c r="AU111" s="166" t="s">
        <v>84</v>
      </c>
      <c r="AV111" s="14" t="s">
        <v>37</v>
      </c>
      <c r="AW111" s="14" t="s">
        <v>32</v>
      </c>
      <c r="AX111" s="14" t="s">
        <v>75</v>
      </c>
      <c r="AY111" s="166" t="s">
        <v>118</v>
      </c>
    </row>
    <row r="112" spans="1:65" s="13" customFormat="1">
      <c r="B112" s="157"/>
      <c r="D112" s="152" t="s">
        <v>128</v>
      </c>
      <c r="E112" s="158" t="s">
        <v>3</v>
      </c>
      <c r="F112" s="159" t="s">
        <v>418</v>
      </c>
      <c r="H112" s="160">
        <v>200</v>
      </c>
      <c r="I112" s="161"/>
      <c r="L112" s="157"/>
      <c r="M112" s="162"/>
      <c r="N112" s="163"/>
      <c r="O112" s="163"/>
      <c r="P112" s="163"/>
      <c r="Q112" s="163"/>
      <c r="R112" s="163"/>
      <c r="S112" s="163"/>
      <c r="T112" s="164"/>
      <c r="AT112" s="158" t="s">
        <v>128</v>
      </c>
      <c r="AU112" s="158" t="s">
        <v>84</v>
      </c>
      <c r="AV112" s="13" t="s">
        <v>84</v>
      </c>
      <c r="AW112" s="13" t="s">
        <v>32</v>
      </c>
      <c r="AX112" s="13" t="s">
        <v>75</v>
      </c>
      <c r="AY112" s="158" t="s">
        <v>118</v>
      </c>
    </row>
    <row r="113" spans="1:65" s="14" customFormat="1">
      <c r="B113" s="165"/>
      <c r="D113" s="152" t="s">
        <v>128</v>
      </c>
      <c r="E113" s="166" t="s">
        <v>3</v>
      </c>
      <c r="F113" s="167" t="s">
        <v>419</v>
      </c>
      <c r="H113" s="166" t="s">
        <v>3</v>
      </c>
      <c r="I113" s="168"/>
      <c r="L113" s="165"/>
      <c r="M113" s="169"/>
      <c r="N113" s="170"/>
      <c r="O113" s="170"/>
      <c r="P113" s="170"/>
      <c r="Q113" s="170"/>
      <c r="R113" s="170"/>
      <c r="S113" s="170"/>
      <c r="T113" s="171"/>
      <c r="AT113" s="166" t="s">
        <v>128</v>
      </c>
      <c r="AU113" s="166" t="s">
        <v>84</v>
      </c>
      <c r="AV113" s="14" t="s">
        <v>37</v>
      </c>
      <c r="AW113" s="14" t="s">
        <v>32</v>
      </c>
      <c r="AX113" s="14" t="s">
        <v>75</v>
      </c>
      <c r="AY113" s="166" t="s">
        <v>118</v>
      </c>
    </row>
    <row r="114" spans="1:65" s="14" customFormat="1">
      <c r="B114" s="165"/>
      <c r="D114" s="152" t="s">
        <v>128</v>
      </c>
      <c r="E114" s="166" t="s">
        <v>3</v>
      </c>
      <c r="F114" s="167" t="s">
        <v>420</v>
      </c>
      <c r="H114" s="166" t="s">
        <v>3</v>
      </c>
      <c r="I114" s="168"/>
      <c r="L114" s="165"/>
      <c r="M114" s="169"/>
      <c r="N114" s="170"/>
      <c r="O114" s="170"/>
      <c r="P114" s="170"/>
      <c r="Q114" s="170"/>
      <c r="R114" s="170"/>
      <c r="S114" s="170"/>
      <c r="T114" s="171"/>
      <c r="AT114" s="166" t="s">
        <v>128</v>
      </c>
      <c r="AU114" s="166" t="s">
        <v>84</v>
      </c>
      <c r="AV114" s="14" t="s">
        <v>37</v>
      </c>
      <c r="AW114" s="14" t="s">
        <v>32</v>
      </c>
      <c r="AX114" s="14" t="s">
        <v>75</v>
      </c>
      <c r="AY114" s="166" t="s">
        <v>118</v>
      </c>
    </row>
    <row r="115" spans="1:65" s="14" customFormat="1">
      <c r="B115" s="165"/>
      <c r="D115" s="152" t="s">
        <v>128</v>
      </c>
      <c r="E115" s="166" t="s">
        <v>3</v>
      </c>
      <c r="F115" s="167" t="s">
        <v>421</v>
      </c>
      <c r="H115" s="166" t="s">
        <v>3</v>
      </c>
      <c r="I115" s="168"/>
      <c r="L115" s="165"/>
      <c r="M115" s="169"/>
      <c r="N115" s="170"/>
      <c r="O115" s="170"/>
      <c r="P115" s="170"/>
      <c r="Q115" s="170"/>
      <c r="R115" s="170"/>
      <c r="S115" s="170"/>
      <c r="T115" s="171"/>
      <c r="AT115" s="166" t="s">
        <v>128</v>
      </c>
      <c r="AU115" s="166" t="s">
        <v>84</v>
      </c>
      <c r="AV115" s="14" t="s">
        <v>37</v>
      </c>
      <c r="AW115" s="14" t="s">
        <v>32</v>
      </c>
      <c r="AX115" s="14" t="s">
        <v>75</v>
      </c>
      <c r="AY115" s="166" t="s">
        <v>118</v>
      </c>
    </row>
    <row r="116" spans="1:65" s="13" customFormat="1">
      <c r="B116" s="157"/>
      <c r="D116" s="152" t="s">
        <v>128</v>
      </c>
      <c r="E116" s="158" t="s">
        <v>3</v>
      </c>
      <c r="F116" s="159" t="s">
        <v>422</v>
      </c>
      <c r="H116" s="160">
        <v>2160</v>
      </c>
      <c r="I116" s="161"/>
      <c r="L116" s="157"/>
      <c r="M116" s="162"/>
      <c r="N116" s="163"/>
      <c r="O116" s="163"/>
      <c r="P116" s="163"/>
      <c r="Q116" s="163"/>
      <c r="R116" s="163"/>
      <c r="S116" s="163"/>
      <c r="T116" s="164"/>
      <c r="AT116" s="158" t="s">
        <v>128</v>
      </c>
      <c r="AU116" s="158" t="s">
        <v>84</v>
      </c>
      <c r="AV116" s="13" t="s">
        <v>84</v>
      </c>
      <c r="AW116" s="13" t="s">
        <v>32</v>
      </c>
      <c r="AX116" s="13" t="s">
        <v>75</v>
      </c>
      <c r="AY116" s="158" t="s">
        <v>118</v>
      </c>
    </row>
    <row r="117" spans="1:65" s="2" customFormat="1" ht="16.5" customHeight="1">
      <c r="A117" s="33"/>
      <c r="B117" s="138"/>
      <c r="C117" s="139" t="s">
        <v>144</v>
      </c>
      <c r="D117" s="139" t="s">
        <v>121</v>
      </c>
      <c r="E117" s="140" t="s">
        <v>423</v>
      </c>
      <c r="F117" s="141" t="s">
        <v>424</v>
      </c>
      <c r="G117" s="142" t="s">
        <v>425</v>
      </c>
      <c r="H117" s="143">
        <v>45</v>
      </c>
      <c r="I117" s="144"/>
      <c r="J117" s="145">
        <f>ROUND(I117*H117,2)</f>
        <v>0</v>
      </c>
      <c r="K117" s="141" t="s">
        <v>224</v>
      </c>
      <c r="L117" s="34"/>
      <c r="M117" s="146" t="s">
        <v>3</v>
      </c>
      <c r="N117" s="147" t="s">
        <v>46</v>
      </c>
      <c r="O117" s="54"/>
      <c r="P117" s="148">
        <f>O117*H117</f>
        <v>0</v>
      </c>
      <c r="Q117" s="148">
        <v>0</v>
      </c>
      <c r="R117" s="148">
        <f>Q117*H117</f>
        <v>0</v>
      </c>
      <c r="S117" s="148">
        <v>0</v>
      </c>
      <c r="T117" s="149">
        <f>S117*H117</f>
        <v>0</v>
      </c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R117" s="150" t="s">
        <v>125</v>
      </c>
      <c r="AT117" s="150" t="s">
        <v>121</v>
      </c>
      <c r="AU117" s="150" t="s">
        <v>84</v>
      </c>
      <c r="AY117" s="18" t="s">
        <v>118</v>
      </c>
      <c r="BE117" s="151">
        <f>IF(N117="základní",J117,0)</f>
        <v>0</v>
      </c>
      <c r="BF117" s="151">
        <f>IF(N117="snížená",J117,0)</f>
        <v>0</v>
      </c>
      <c r="BG117" s="151">
        <f>IF(N117="zákl. přenesená",J117,0)</f>
        <v>0</v>
      </c>
      <c r="BH117" s="151">
        <f>IF(N117="sníž. přenesená",J117,0)</f>
        <v>0</v>
      </c>
      <c r="BI117" s="151">
        <f>IF(N117="nulová",J117,0)</f>
        <v>0</v>
      </c>
      <c r="BJ117" s="18" t="s">
        <v>37</v>
      </c>
      <c r="BK117" s="151">
        <f>ROUND(I117*H117,2)</f>
        <v>0</v>
      </c>
      <c r="BL117" s="18" t="s">
        <v>125</v>
      </c>
      <c r="BM117" s="150" t="s">
        <v>426</v>
      </c>
    </row>
    <row r="118" spans="1:65" s="2" customFormat="1">
      <c r="A118" s="33"/>
      <c r="B118" s="34"/>
      <c r="C118" s="33"/>
      <c r="D118" s="152" t="s">
        <v>127</v>
      </c>
      <c r="E118" s="33"/>
      <c r="F118" s="153" t="s">
        <v>427</v>
      </c>
      <c r="G118" s="33"/>
      <c r="H118" s="33"/>
      <c r="I118" s="154"/>
      <c r="J118" s="33"/>
      <c r="K118" s="33"/>
      <c r="L118" s="34"/>
      <c r="M118" s="155"/>
      <c r="N118" s="156"/>
      <c r="O118" s="54"/>
      <c r="P118" s="54"/>
      <c r="Q118" s="54"/>
      <c r="R118" s="54"/>
      <c r="S118" s="54"/>
      <c r="T118" s="55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T118" s="18" t="s">
        <v>127</v>
      </c>
      <c r="AU118" s="18" t="s">
        <v>84</v>
      </c>
    </row>
    <row r="119" spans="1:65" s="13" customFormat="1">
      <c r="B119" s="157"/>
      <c r="D119" s="152" t="s">
        <v>128</v>
      </c>
      <c r="E119" s="158" t="s">
        <v>3</v>
      </c>
      <c r="F119" s="159" t="s">
        <v>428</v>
      </c>
      <c r="H119" s="160">
        <v>45</v>
      </c>
      <c r="I119" s="161"/>
      <c r="L119" s="157"/>
      <c r="M119" s="162"/>
      <c r="N119" s="163"/>
      <c r="O119" s="163"/>
      <c r="P119" s="163"/>
      <c r="Q119" s="163"/>
      <c r="R119" s="163"/>
      <c r="S119" s="163"/>
      <c r="T119" s="164"/>
      <c r="AT119" s="158" t="s">
        <v>128</v>
      </c>
      <c r="AU119" s="158" t="s">
        <v>84</v>
      </c>
      <c r="AV119" s="13" t="s">
        <v>84</v>
      </c>
      <c r="AW119" s="13" t="s">
        <v>32</v>
      </c>
      <c r="AX119" s="13" t="s">
        <v>75</v>
      </c>
      <c r="AY119" s="158" t="s">
        <v>118</v>
      </c>
    </row>
    <row r="120" spans="1:65" s="2" customFormat="1" ht="16.5" customHeight="1">
      <c r="A120" s="33"/>
      <c r="B120" s="138"/>
      <c r="C120" s="139" t="s">
        <v>148</v>
      </c>
      <c r="D120" s="139" t="s">
        <v>121</v>
      </c>
      <c r="E120" s="140" t="s">
        <v>429</v>
      </c>
      <c r="F120" s="141" t="s">
        <v>430</v>
      </c>
      <c r="G120" s="142" t="s">
        <v>333</v>
      </c>
      <c r="H120" s="143">
        <v>110</v>
      </c>
      <c r="I120" s="144"/>
      <c r="J120" s="145">
        <f>ROUND(I120*H120,2)</f>
        <v>0</v>
      </c>
      <c r="K120" s="141" t="s">
        <v>224</v>
      </c>
      <c r="L120" s="34"/>
      <c r="M120" s="146" t="s">
        <v>3</v>
      </c>
      <c r="N120" s="147" t="s">
        <v>46</v>
      </c>
      <c r="O120" s="54"/>
      <c r="P120" s="148">
        <f>O120*H120</f>
        <v>0</v>
      </c>
      <c r="Q120" s="148">
        <v>7.1900000000000002E-3</v>
      </c>
      <c r="R120" s="148">
        <f>Q120*H120</f>
        <v>0.79090000000000005</v>
      </c>
      <c r="S120" s="148">
        <v>0</v>
      </c>
      <c r="T120" s="149">
        <f>S120*H120</f>
        <v>0</v>
      </c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R120" s="150" t="s">
        <v>125</v>
      </c>
      <c r="AT120" s="150" t="s">
        <v>121</v>
      </c>
      <c r="AU120" s="150" t="s">
        <v>84</v>
      </c>
      <c r="AY120" s="18" t="s">
        <v>118</v>
      </c>
      <c r="BE120" s="151">
        <f>IF(N120="základní",J120,0)</f>
        <v>0</v>
      </c>
      <c r="BF120" s="151">
        <f>IF(N120="snížená",J120,0)</f>
        <v>0</v>
      </c>
      <c r="BG120" s="151">
        <f>IF(N120="zákl. přenesená",J120,0)</f>
        <v>0</v>
      </c>
      <c r="BH120" s="151">
        <f>IF(N120="sníž. přenesená",J120,0)</f>
        <v>0</v>
      </c>
      <c r="BI120" s="151">
        <f>IF(N120="nulová",J120,0)</f>
        <v>0</v>
      </c>
      <c r="BJ120" s="18" t="s">
        <v>37</v>
      </c>
      <c r="BK120" s="151">
        <f>ROUND(I120*H120,2)</f>
        <v>0</v>
      </c>
      <c r="BL120" s="18" t="s">
        <v>125</v>
      </c>
      <c r="BM120" s="150" t="s">
        <v>431</v>
      </c>
    </row>
    <row r="121" spans="1:65" s="2" customFormat="1">
      <c r="A121" s="33"/>
      <c r="B121" s="34"/>
      <c r="C121" s="33"/>
      <c r="D121" s="152" t="s">
        <v>127</v>
      </c>
      <c r="E121" s="33"/>
      <c r="F121" s="153" t="s">
        <v>432</v>
      </c>
      <c r="G121" s="33"/>
      <c r="H121" s="33"/>
      <c r="I121" s="154"/>
      <c r="J121" s="33"/>
      <c r="K121" s="33"/>
      <c r="L121" s="34"/>
      <c r="M121" s="155"/>
      <c r="N121" s="156"/>
      <c r="O121" s="54"/>
      <c r="P121" s="54"/>
      <c r="Q121" s="54"/>
      <c r="R121" s="54"/>
      <c r="S121" s="54"/>
      <c r="T121" s="55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T121" s="18" t="s">
        <v>127</v>
      </c>
      <c r="AU121" s="18" t="s">
        <v>84</v>
      </c>
    </row>
    <row r="122" spans="1:65" s="14" customFormat="1">
      <c r="B122" s="165"/>
      <c r="D122" s="152" t="s">
        <v>128</v>
      </c>
      <c r="E122" s="166" t="s">
        <v>3</v>
      </c>
      <c r="F122" s="167" t="s">
        <v>433</v>
      </c>
      <c r="H122" s="166" t="s">
        <v>3</v>
      </c>
      <c r="I122" s="168"/>
      <c r="L122" s="165"/>
      <c r="M122" s="169"/>
      <c r="N122" s="170"/>
      <c r="O122" s="170"/>
      <c r="P122" s="170"/>
      <c r="Q122" s="170"/>
      <c r="R122" s="170"/>
      <c r="S122" s="170"/>
      <c r="T122" s="171"/>
      <c r="AT122" s="166" t="s">
        <v>128</v>
      </c>
      <c r="AU122" s="166" t="s">
        <v>84</v>
      </c>
      <c r="AV122" s="14" t="s">
        <v>37</v>
      </c>
      <c r="AW122" s="14" t="s">
        <v>32</v>
      </c>
      <c r="AX122" s="14" t="s">
        <v>75</v>
      </c>
      <c r="AY122" s="166" t="s">
        <v>118</v>
      </c>
    </row>
    <row r="123" spans="1:65" s="14" customFormat="1">
      <c r="B123" s="165"/>
      <c r="D123" s="152" t="s">
        <v>128</v>
      </c>
      <c r="E123" s="166" t="s">
        <v>3</v>
      </c>
      <c r="F123" s="167" t="s">
        <v>434</v>
      </c>
      <c r="H123" s="166" t="s">
        <v>3</v>
      </c>
      <c r="I123" s="168"/>
      <c r="L123" s="165"/>
      <c r="M123" s="169"/>
      <c r="N123" s="170"/>
      <c r="O123" s="170"/>
      <c r="P123" s="170"/>
      <c r="Q123" s="170"/>
      <c r="R123" s="170"/>
      <c r="S123" s="170"/>
      <c r="T123" s="171"/>
      <c r="AT123" s="166" t="s">
        <v>128</v>
      </c>
      <c r="AU123" s="166" t="s">
        <v>84</v>
      </c>
      <c r="AV123" s="14" t="s">
        <v>37</v>
      </c>
      <c r="AW123" s="14" t="s">
        <v>32</v>
      </c>
      <c r="AX123" s="14" t="s">
        <v>75</v>
      </c>
      <c r="AY123" s="166" t="s">
        <v>118</v>
      </c>
    </row>
    <row r="124" spans="1:65" s="13" customFormat="1">
      <c r="B124" s="157"/>
      <c r="D124" s="152" t="s">
        <v>128</v>
      </c>
      <c r="E124" s="158" t="s">
        <v>3</v>
      </c>
      <c r="F124" s="159" t="s">
        <v>435</v>
      </c>
      <c r="H124" s="160">
        <v>110</v>
      </c>
      <c r="I124" s="161"/>
      <c r="L124" s="157"/>
      <c r="M124" s="162"/>
      <c r="N124" s="163"/>
      <c r="O124" s="163"/>
      <c r="P124" s="163"/>
      <c r="Q124" s="163"/>
      <c r="R124" s="163"/>
      <c r="S124" s="163"/>
      <c r="T124" s="164"/>
      <c r="AT124" s="158" t="s">
        <v>128</v>
      </c>
      <c r="AU124" s="158" t="s">
        <v>84</v>
      </c>
      <c r="AV124" s="13" t="s">
        <v>84</v>
      </c>
      <c r="AW124" s="13" t="s">
        <v>32</v>
      </c>
      <c r="AX124" s="13" t="s">
        <v>75</v>
      </c>
      <c r="AY124" s="158" t="s">
        <v>118</v>
      </c>
    </row>
    <row r="125" spans="1:65" s="15" customFormat="1">
      <c r="B125" s="175"/>
      <c r="D125" s="152" t="s">
        <v>128</v>
      </c>
      <c r="E125" s="176" t="s">
        <v>3</v>
      </c>
      <c r="F125" s="177" t="s">
        <v>235</v>
      </c>
      <c r="H125" s="178">
        <v>110</v>
      </c>
      <c r="I125" s="179"/>
      <c r="L125" s="175"/>
      <c r="M125" s="180"/>
      <c r="N125" s="181"/>
      <c r="O125" s="181"/>
      <c r="P125" s="181"/>
      <c r="Q125" s="181"/>
      <c r="R125" s="181"/>
      <c r="S125" s="181"/>
      <c r="T125" s="182"/>
      <c r="AT125" s="176" t="s">
        <v>128</v>
      </c>
      <c r="AU125" s="176" t="s">
        <v>84</v>
      </c>
      <c r="AV125" s="15" t="s">
        <v>125</v>
      </c>
      <c r="AW125" s="15" t="s">
        <v>32</v>
      </c>
      <c r="AX125" s="15" t="s">
        <v>37</v>
      </c>
      <c r="AY125" s="176" t="s">
        <v>118</v>
      </c>
    </row>
    <row r="126" spans="1:65" s="2" customFormat="1" ht="16.5" customHeight="1">
      <c r="A126" s="33"/>
      <c r="B126" s="138"/>
      <c r="C126" s="139" t="s">
        <v>152</v>
      </c>
      <c r="D126" s="139" t="s">
        <v>121</v>
      </c>
      <c r="E126" s="140" t="s">
        <v>436</v>
      </c>
      <c r="F126" s="141" t="s">
        <v>437</v>
      </c>
      <c r="G126" s="142" t="s">
        <v>124</v>
      </c>
      <c r="H126" s="143">
        <v>3</v>
      </c>
      <c r="I126" s="144"/>
      <c r="J126" s="145">
        <f>ROUND(I126*H126,2)</f>
        <v>0</v>
      </c>
      <c r="K126" s="141" t="s">
        <v>3</v>
      </c>
      <c r="L126" s="34"/>
      <c r="M126" s="146" t="s">
        <v>3</v>
      </c>
      <c r="N126" s="147" t="s">
        <v>46</v>
      </c>
      <c r="O126" s="54"/>
      <c r="P126" s="148">
        <f>O126*H126</f>
        <v>0</v>
      </c>
      <c r="Q126" s="148">
        <v>0</v>
      </c>
      <c r="R126" s="148">
        <f>Q126*H126</f>
        <v>0</v>
      </c>
      <c r="S126" s="148">
        <v>0</v>
      </c>
      <c r="T126" s="149">
        <f>S126*H126</f>
        <v>0</v>
      </c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R126" s="150" t="s">
        <v>125</v>
      </c>
      <c r="AT126" s="150" t="s">
        <v>121</v>
      </c>
      <c r="AU126" s="150" t="s">
        <v>84</v>
      </c>
      <c r="AY126" s="18" t="s">
        <v>118</v>
      </c>
      <c r="BE126" s="151">
        <f>IF(N126="základní",J126,0)</f>
        <v>0</v>
      </c>
      <c r="BF126" s="151">
        <f>IF(N126="snížená",J126,0)</f>
        <v>0</v>
      </c>
      <c r="BG126" s="151">
        <f>IF(N126="zákl. přenesená",J126,0)</f>
        <v>0</v>
      </c>
      <c r="BH126" s="151">
        <f>IF(N126="sníž. přenesená",J126,0)</f>
        <v>0</v>
      </c>
      <c r="BI126" s="151">
        <f>IF(N126="nulová",J126,0)</f>
        <v>0</v>
      </c>
      <c r="BJ126" s="18" t="s">
        <v>37</v>
      </c>
      <c r="BK126" s="151">
        <f>ROUND(I126*H126,2)</f>
        <v>0</v>
      </c>
      <c r="BL126" s="18" t="s">
        <v>125</v>
      </c>
      <c r="BM126" s="150" t="s">
        <v>438</v>
      </c>
    </row>
    <row r="127" spans="1:65" s="2" customFormat="1">
      <c r="A127" s="33"/>
      <c r="B127" s="34"/>
      <c r="C127" s="33"/>
      <c r="D127" s="152" t="s">
        <v>127</v>
      </c>
      <c r="E127" s="33"/>
      <c r="F127" s="153" t="s">
        <v>437</v>
      </c>
      <c r="G127" s="33"/>
      <c r="H127" s="33"/>
      <c r="I127" s="154"/>
      <c r="J127" s="33"/>
      <c r="K127" s="33"/>
      <c r="L127" s="34"/>
      <c r="M127" s="155"/>
      <c r="N127" s="156"/>
      <c r="O127" s="54"/>
      <c r="P127" s="54"/>
      <c r="Q127" s="54"/>
      <c r="R127" s="54"/>
      <c r="S127" s="54"/>
      <c r="T127" s="55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T127" s="18" t="s">
        <v>127</v>
      </c>
      <c r="AU127" s="18" t="s">
        <v>84</v>
      </c>
    </row>
    <row r="128" spans="1:65" s="14" customFormat="1">
      <c r="B128" s="165"/>
      <c r="D128" s="152" t="s">
        <v>128</v>
      </c>
      <c r="E128" s="166" t="s">
        <v>3</v>
      </c>
      <c r="F128" s="167" t="s">
        <v>439</v>
      </c>
      <c r="H128" s="166" t="s">
        <v>3</v>
      </c>
      <c r="I128" s="168"/>
      <c r="L128" s="165"/>
      <c r="M128" s="169"/>
      <c r="N128" s="170"/>
      <c r="O128" s="170"/>
      <c r="P128" s="170"/>
      <c r="Q128" s="170"/>
      <c r="R128" s="170"/>
      <c r="S128" s="170"/>
      <c r="T128" s="171"/>
      <c r="AT128" s="166" t="s">
        <v>128</v>
      </c>
      <c r="AU128" s="166" t="s">
        <v>84</v>
      </c>
      <c r="AV128" s="14" t="s">
        <v>37</v>
      </c>
      <c r="AW128" s="14" t="s">
        <v>32</v>
      </c>
      <c r="AX128" s="14" t="s">
        <v>75</v>
      </c>
      <c r="AY128" s="166" t="s">
        <v>118</v>
      </c>
    </row>
    <row r="129" spans="1:65" s="13" customFormat="1">
      <c r="B129" s="157"/>
      <c r="D129" s="152" t="s">
        <v>128</v>
      </c>
      <c r="E129" s="158" t="s">
        <v>3</v>
      </c>
      <c r="F129" s="159" t="s">
        <v>132</v>
      </c>
      <c r="H129" s="160">
        <v>3</v>
      </c>
      <c r="I129" s="161"/>
      <c r="L129" s="157"/>
      <c r="M129" s="162"/>
      <c r="N129" s="163"/>
      <c r="O129" s="163"/>
      <c r="P129" s="163"/>
      <c r="Q129" s="163"/>
      <c r="R129" s="163"/>
      <c r="S129" s="163"/>
      <c r="T129" s="164"/>
      <c r="AT129" s="158" t="s">
        <v>128</v>
      </c>
      <c r="AU129" s="158" t="s">
        <v>84</v>
      </c>
      <c r="AV129" s="13" t="s">
        <v>84</v>
      </c>
      <c r="AW129" s="13" t="s">
        <v>4</v>
      </c>
      <c r="AX129" s="13" t="s">
        <v>37</v>
      </c>
      <c r="AY129" s="158" t="s">
        <v>118</v>
      </c>
    </row>
    <row r="130" spans="1:65" s="2" customFormat="1" ht="24">
      <c r="A130" s="33"/>
      <c r="B130" s="138"/>
      <c r="C130" s="139" t="s">
        <v>119</v>
      </c>
      <c r="D130" s="139" t="s">
        <v>121</v>
      </c>
      <c r="E130" s="140" t="s">
        <v>440</v>
      </c>
      <c r="F130" s="141" t="s">
        <v>441</v>
      </c>
      <c r="G130" s="142" t="s">
        <v>333</v>
      </c>
      <c r="H130" s="143">
        <v>164</v>
      </c>
      <c r="I130" s="144"/>
      <c r="J130" s="145">
        <f>ROUND(I130*H130,2)</f>
        <v>0</v>
      </c>
      <c r="K130" s="141" t="s">
        <v>224</v>
      </c>
      <c r="L130" s="34"/>
      <c r="M130" s="146" t="s">
        <v>3</v>
      </c>
      <c r="N130" s="147" t="s">
        <v>46</v>
      </c>
      <c r="O130" s="54"/>
      <c r="P130" s="148">
        <f>O130*H130</f>
        <v>0</v>
      </c>
      <c r="Q130" s="148">
        <v>2.2100000000000002E-3</v>
      </c>
      <c r="R130" s="148">
        <f>Q130*H130</f>
        <v>0.36244000000000004</v>
      </c>
      <c r="S130" s="148">
        <v>0</v>
      </c>
      <c r="T130" s="149">
        <f>S130*H130</f>
        <v>0</v>
      </c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R130" s="150" t="s">
        <v>125</v>
      </c>
      <c r="AT130" s="150" t="s">
        <v>121</v>
      </c>
      <c r="AU130" s="150" t="s">
        <v>84</v>
      </c>
      <c r="AY130" s="18" t="s">
        <v>118</v>
      </c>
      <c r="BE130" s="151">
        <f>IF(N130="základní",J130,0)</f>
        <v>0</v>
      </c>
      <c r="BF130" s="151">
        <f>IF(N130="snížená",J130,0)</f>
        <v>0</v>
      </c>
      <c r="BG130" s="151">
        <f>IF(N130="zákl. přenesená",J130,0)</f>
        <v>0</v>
      </c>
      <c r="BH130" s="151">
        <f>IF(N130="sníž. přenesená",J130,0)</f>
        <v>0</v>
      </c>
      <c r="BI130" s="151">
        <f>IF(N130="nulová",J130,0)</f>
        <v>0</v>
      </c>
      <c r="BJ130" s="18" t="s">
        <v>37</v>
      </c>
      <c r="BK130" s="151">
        <f>ROUND(I130*H130,2)</f>
        <v>0</v>
      </c>
      <c r="BL130" s="18" t="s">
        <v>125</v>
      </c>
      <c r="BM130" s="150" t="s">
        <v>442</v>
      </c>
    </row>
    <row r="131" spans="1:65" s="2" customFormat="1">
      <c r="A131" s="33"/>
      <c r="B131" s="34"/>
      <c r="C131" s="33"/>
      <c r="D131" s="152" t="s">
        <v>127</v>
      </c>
      <c r="E131" s="33"/>
      <c r="F131" s="153" t="s">
        <v>443</v>
      </c>
      <c r="G131" s="33"/>
      <c r="H131" s="33"/>
      <c r="I131" s="154"/>
      <c r="J131" s="33"/>
      <c r="K131" s="33"/>
      <c r="L131" s="34"/>
      <c r="M131" s="155"/>
      <c r="N131" s="156"/>
      <c r="O131" s="54"/>
      <c r="P131" s="54"/>
      <c r="Q131" s="54"/>
      <c r="R131" s="54"/>
      <c r="S131" s="54"/>
      <c r="T131" s="55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T131" s="18" t="s">
        <v>127</v>
      </c>
      <c r="AU131" s="18" t="s">
        <v>84</v>
      </c>
    </row>
    <row r="132" spans="1:65" s="13" customFormat="1">
      <c r="B132" s="157"/>
      <c r="D132" s="152" t="s">
        <v>128</v>
      </c>
      <c r="E132" s="158" t="s">
        <v>3</v>
      </c>
      <c r="F132" s="159" t="s">
        <v>444</v>
      </c>
      <c r="H132" s="160">
        <v>164</v>
      </c>
      <c r="I132" s="161"/>
      <c r="L132" s="157"/>
      <c r="M132" s="162"/>
      <c r="N132" s="163"/>
      <c r="O132" s="163"/>
      <c r="P132" s="163"/>
      <c r="Q132" s="163"/>
      <c r="R132" s="163"/>
      <c r="S132" s="163"/>
      <c r="T132" s="164"/>
      <c r="AT132" s="158" t="s">
        <v>128</v>
      </c>
      <c r="AU132" s="158" t="s">
        <v>84</v>
      </c>
      <c r="AV132" s="13" t="s">
        <v>84</v>
      </c>
      <c r="AW132" s="13" t="s">
        <v>32</v>
      </c>
      <c r="AX132" s="13" t="s">
        <v>75</v>
      </c>
      <c r="AY132" s="158" t="s">
        <v>118</v>
      </c>
    </row>
    <row r="133" spans="1:65" s="15" customFormat="1">
      <c r="B133" s="175"/>
      <c r="D133" s="152" t="s">
        <v>128</v>
      </c>
      <c r="E133" s="176" t="s">
        <v>3</v>
      </c>
      <c r="F133" s="177" t="s">
        <v>235</v>
      </c>
      <c r="H133" s="178">
        <v>164</v>
      </c>
      <c r="I133" s="179"/>
      <c r="L133" s="175"/>
      <c r="M133" s="180"/>
      <c r="N133" s="181"/>
      <c r="O133" s="181"/>
      <c r="P133" s="181"/>
      <c r="Q133" s="181"/>
      <c r="R133" s="181"/>
      <c r="S133" s="181"/>
      <c r="T133" s="182"/>
      <c r="AT133" s="176" t="s">
        <v>128</v>
      </c>
      <c r="AU133" s="176" t="s">
        <v>84</v>
      </c>
      <c r="AV133" s="15" t="s">
        <v>125</v>
      </c>
      <c r="AW133" s="15" t="s">
        <v>32</v>
      </c>
      <c r="AX133" s="15" t="s">
        <v>37</v>
      </c>
      <c r="AY133" s="176" t="s">
        <v>118</v>
      </c>
    </row>
    <row r="134" spans="1:65" s="2" customFormat="1" ht="16.5" customHeight="1">
      <c r="A134" s="33"/>
      <c r="B134" s="138"/>
      <c r="C134" s="139" t="s">
        <v>159</v>
      </c>
      <c r="D134" s="139" t="s">
        <v>121</v>
      </c>
      <c r="E134" s="140" t="s">
        <v>445</v>
      </c>
      <c r="F134" s="141" t="s">
        <v>446</v>
      </c>
      <c r="G134" s="142" t="s">
        <v>333</v>
      </c>
      <c r="H134" s="143">
        <v>1.1000000000000001</v>
      </c>
      <c r="I134" s="144"/>
      <c r="J134" s="145">
        <f>ROUND(I134*H134,2)</f>
        <v>0</v>
      </c>
      <c r="K134" s="141" t="s">
        <v>224</v>
      </c>
      <c r="L134" s="34"/>
      <c r="M134" s="146" t="s">
        <v>3</v>
      </c>
      <c r="N134" s="147" t="s">
        <v>46</v>
      </c>
      <c r="O134" s="54"/>
      <c r="P134" s="148">
        <f>O134*H134</f>
        <v>0</v>
      </c>
      <c r="Q134" s="148">
        <v>8.6800000000000002E-3</v>
      </c>
      <c r="R134" s="148">
        <f>Q134*H134</f>
        <v>9.5480000000000009E-3</v>
      </c>
      <c r="S134" s="148">
        <v>0</v>
      </c>
      <c r="T134" s="149">
        <f>S134*H134</f>
        <v>0</v>
      </c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R134" s="150" t="s">
        <v>125</v>
      </c>
      <c r="AT134" s="150" t="s">
        <v>121</v>
      </c>
      <c r="AU134" s="150" t="s">
        <v>84</v>
      </c>
      <c r="AY134" s="18" t="s">
        <v>118</v>
      </c>
      <c r="BE134" s="151">
        <f>IF(N134="základní",J134,0)</f>
        <v>0</v>
      </c>
      <c r="BF134" s="151">
        <f>IF(N134="snížená",J134,0)</f>
        <v>0</v>
      </c>
      <c r="BG134" s="151">
        <f>IF(N134="zákl. přenesená",J134,0)</f>
        <v>0</v>
      </c>
      <c r="BH134" s="151">
        <f>IF(N134="sníž. přenesená",J134,0)</f>
        <v>0</v>
      </c>
      <c r="BI134" s="151">
        <f>IF(N134="nulová",J134,0)</f>
        <v>0</v>
      </c>
      <c r="BJ134" s="18" t="s">
        <v>37</v>
      </c>
      <c r="BK134" s="151">
        <f>ROUND(I134*H134,2)</f>
        <v>0</v>
      </c>
      <c r="BL134" s="18" t="s">
        <v>125</v>
      </c>
      <c r="BM134" s="150" t="s">
        <v>447</v>
      </c>
    </row>
    <row r="135" spans="1:65" s="2" customFormat="1" ht="29.25">
      <c r="A135" s="33"/>
      <c r="B135" s="34"/>
      <c r="C135" s="33"/>
      <c r="D135" s="152" t="s">
        <v>127</v>
      </c>
      <c r="E135" s="33"/>
      <c r="F135" s="153" t="s">
        <v>448</v>
      </c>
      <c r="G135" s="33"/>
      <c r="H135" s="33"/>
      <c r="I135" s="154"/>
      <c r="J135" s="33"/>
      <c r="K135" s="33"/>
      <c r="L135" s="34"/>
      <c r="M135" s="155"/>
      <c r="N135" s="156"/>
      <c r="O135" s="54"/>
      <c r="P135" s="54"/>
      <c r="Q135" s="54"/>
      <c r="R135" s="54"/>
      <c r="S135" s="54"/>
      <c r="T135" s="55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T135" s="18" t="s">
        <v>127</v>
      </c>
      <c r="AU135" s="18" t="s">
        <v>84</v>
      </c>
    </row>
    <row r="136" spans="1:65" s="13" customFormat="1">
      <c r="B136" s="157"/>
      <c r="D136" s="152" t="s">
        <v>128</v>
      </c>
      <c r="E136" s="158" t="s">
        <v>3</v>
      </c>
      <c r="F136" s="159" t="s">
        <v>449</v>
      </c>
      <c r="H136" s="160">
        <v>1.1000000000000001</v>
      </c>
      <c r="I136" s="161"/>
      <c r="L136" s="157"/>
      <c r="M136" s="162"/>
      <c r="N136" s="163"/>
      <c r="O136" s="163"/>
      <c r="P136" s="163"/>
      <c r="Q136" s="163"/>
      <c r="R136" s="163"/>
      <c r="S136" s="163"/>
      <c r="T136" s="164"/>
      <c r="AT136" s="158" t="s">
        <v>128</v>
      </c>
      <c r="AU136" s="158" t="s">
        <v>84</v>
      </c>
      <c r="AV136" s="13" t="s">
        <v>84</v>
      </c>
      <c r="AW136" s="13" t="s">
        <v>32</v>
      </c>
      <c r="AX136" s="13" t="s">
        <v>37</v>
      </c>
      <c r="AY136" s="158" t="s">
        <v>118</v>
      </c>
    </row>
    <row r="137" spans="1:65" s="2" customFormat="1" ht="16.5" customHeight="1">
      <c r="A137" s="33"/>
      <c r="B137" s="138"/>
      <c r="C137" s="139" t="s">
        <v>163</v>
      </c>
      <c r="D137" s="139" t="s">
        <v>121</v>
      </c>
      <c r="E137" s="140" t="s">
        <v>450</v>
      </c>
      <c r="F137" s="141" t="s">
        <v>451</v>
      </c>
      <c r="G137" s="142" t="s">
        <v>333</v>
      </c>
      <c r="H137" s="143">
        <v>2.2000000000000002</v>
      </c>
      <c r="I137" s="144"/>
      <c r="J137" s="145">
        <f>ROUND(I137*H137,2)</f>
        <v>0</v>
      </c>
      <c r="K137" s="141" t="s">
        <v>224</v>
      </c>
      <c r="L137" s="34"/>
      <c r="M137" s="146" t="s">
        <v>3</v>
      </c>
      <c r="N137" s="147" t="s">
        <v>46</v>
      </c>
      <c r="O137" s="54"/>
      <c r="P137" s="148">
        <f>O137*H137</f>
        <v>0</v>
      </c>
      <c r="Q137" s="148">
        <v>1.068E-2</v>
      </c>
      <c r="R137" s="148">
        <f>Q137*H137</f>
        <v>2.3496000000000003E-2</v>
      </c>
      <c r="S137" s="148">
        <v>0</v>
      </c>
      <c r="T137" s="149">
        <f>S137*H137</f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50" t="s">
        <v>125</v>
      </c>
      <c r="AT137" s="150" t="s">
        <v>121</v>
      </c>
      <c r="AU137" s="150" t="s">
        <v>84</v>
      </c>
      <c r="AY137" s="18" t="s">
        <v>118</v>
      </c>
      <c r="BE137" s="151">
        <f>IF(N137="základní",J137,0)</f>
        <v>0</v>
      </c>
      <c r="BF137" s="151">
        <f>IF(N137="snížená",J137,0)</f>
        <v>0</v>
      </c>
      <c r="BG137" s="151">
        <f>IF(N137="zákl. přenesená",J137,0)</f>
        <v>0</v>
      </c>
      <c r="BH137" s="151">
        <f>IF(N137="sníž. přenesená",J137,0)</f>
        <v>0</v>
      </c>
      <c r="BI137" s="151">
        <f>IF(N137="nulová",J137,0)</f>
        <v>0</v>
      </c>
      <c r="BJ137" s="18" t="s">
        <v>37</v>
      </c>
      <c r="BK137" s="151">
        <f>ROUND(I137*H137,2)</f>
        <v>0</v>
      </c>
      <c r="BL137" s="18" t="s">
        <v>125</v>
      </c>
      <c r="BM137" s="150" t="s">
        <v>452</v>
      </c>
    </row>
    <row r="138" spans="1:65" s="2" customFormat="1" ht="29.25">
      <c r="A138" s="33"/>
      <c r="B138" s="34"/>
      <c r="C138" s="33"/>
      <c r="D138" s="152" t="s">
        <v>127</v>
      </c>
      <c r="E138" s="33"/>
      <c r="F138" s="153" t="s">
        <v>453</v>
      </c>
      <c r="G138" s="33"/>
      <c r="H138" s="33"/>
      <c r="I138" s="154"/>
      <c r="J138" s="33"/>
      <c r="K138" s="33"/>
      <c r="L138" s="34"/>
      <c r="M138" s="155"/>
      <c r="N138" s="156"/>
      <c r="O138" s="54"/>
      <c r="P138" s="54"/>
      <c r="Q138" s="54"/>
      <c r="R138" s="54"/>
      <c r="S138" s="54"/>
      <c r="T138" s="55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T138" s="18" t="s">
        <v>127</v>
      </c>
      <c r="AU138" s="18" t="s">
        <v>84</v>
      </c>
    </row>
    <row r="139" spans="1:65" s="13" customFormat="1">
      <c r="B139" s="157"/>
      <c r="D139" s="152" t="s">
        <v>128</v>
      </c>
      <c r="E139" s="158" t="s">
        <v>3</v>
      </c>
      <c r="F139" s="159" t="s">
        <v>454</v>
      </c>
      <c r="H139" s="160">
        <v>2.2000000000000002</v>
      </c>
      <c r="I139" s="161"/>
      <c r="L139" s="157"/>
      <c r="M139" s="162"/>
      <c r="N139" s="163"/>
      <c r="O139" s="163"/>
      <c r="P139" s="163"/>
      <c r="Q139" s="163"/>
      <c r="R139" s="163"/>
      <c r="S139" s="163"/>
      <c r="T139" s="164"/>
      <c r="AT139" s="158" t="s">
        <v>128</v>
      </c>
      <c r="AU139" s="158" t="s">
        <v>84</v>
      </c>
      <c r="AV139" s="13" t="s">
        <v>84</v>
      </c>
      <c r="AW139" s="13" t="s">
        <v>32</v>
      </c>
      <c r="AX139" s="13" t="s">
        <v>75</v>
      </c>
      <c r="AY139" s="158" t="s">
        <v>118</v>
      </c>
    </row>
    <row r="140" spans="1:65" s="2" customFormat="1" ht="16.5" customHeight="1">
      <c r="A140" s="33"/>
      <c r="B140" s="138"/>
      <c r="C140" s="139" t="s">
        <v>167</v>
      </c>
      <c r="D140" s="139" t="s">
        <v>121</v>
      </c>
      <c r="E140" s="140" t="s">
        <v>455</v>
      </c>
      <c r="F140" s="141" t="s">
        <v>456</v>
      </c>
      <c r="G140" s="142" t="s">
        <v>333</v>
      </c>
      <c r="H140" s="143">
        <v>1.1000000000000001</v>
      </c>
      <c r="I140" s="144"/>
      <c r="J140" s="145">
        <f>ROUND(I140*H140,2)</f>
        <v>0</v>
      </c>
      <c r="K140" s="141" t="s">
        <v>224</v>
      </c>
      <c r="L140" s="34"/>
      <c r="M140" s="146" t="s">
        <v>3</v>
      </c>
      <c r="N140" s="147" t="s">
        <v>46</v>
      </c>
      <c r="O140" s="54"/>
      <c r="P140" s="148">
        <f>O140*H140</f>
        <v>0</v>
      </c>
      <c r="Q140" s="148">
        <v>1.269E-2</v>
      </c>
      <c r="R140" s="148">
        <f>Q140*H140</f>
        <v>1.3959000000000001E-2</v>
      </c>
      <c r="S140" s="148">
        <v>0</v>
      </c>
      <c r="T140" s="149">
        <f>S140*H140</f>
        <v>0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50" t="s">
        <v>125</v>
      </c>
      <c r="AT140" s="150" t="s">
        <v>121</v>
      </c>
      <c r="AU140" s="150" t="s">
        <v>84</v>
      </c>
      <c r="AY140" s="18" t="s">
        <v>118</v>
      </c>
      <c r="BE140" s="151">
        <f>IF(N140="základní",J140,0)</f>
        <v>0</v>
      </c>
      <c r="BF140" s="151">
        <f>IF(N140="snížená",J140,0)</f>
        <v>0</v>
      </c>
      <c r="BG140" s="151">
        <f>IF(N140="zákl. přenesená",J140,0)</f>
        <v>0</v>
      </c>
      <c r="BH140" s="151">
        <f>IF(N140="sníž. přenesená",J140,0)</f>
        <v>0</v>
      </c>
      <c r="BI140" s="151">
        <f>IF(N140="nulová",J140,0)</f>
        <v>0</v>
      </c>
      <c r="BJ140" s="18" t="s">
        <v>37</v>
      </c>
      <c r="BK140" s="151">
        <f>ROUND(I140*H140,2)</f>
        <v>0</v>
      </c>
      <c r="BL140" s="18" t="s">
        <v>125</v>
      </c>
      <c r="BM140" s="150" t="s">
        <v>457</v>
      </c>
    </row>
    <row r="141" spans="1:65" s="2" customFormat="1" ht="29.25">
      <c r="A141" s="33"/>
      <c r="B141" s="34"/>
      <c r="C141" s="33"/>
      <c r="D141" s="152" t="s">
        <v>127</v>
      </c>
      <c r="E141" s="33"/>
      <c r="F141" s="153" t="s">
        <v>458</v>
      </c>
      <c r="G141" s="33"/>
      <c r="H141" s="33"/>
      <c r="I141" s="154"/>
      <c r="J141" s="33"/>
      <c r="K141" s="33"/>
      <c r="L141" s="34"/>
      <c r="M141" s="155"/>
      <c r="N141" s="156"/>
      <c r="O141" s="54"/>
      <c r="P141" s="54"/>
      <c r="Q141" s="54"/>
      <c r="R141" s="54"/>
      <c r="S141" s="54"/>
      <c r="T141" s="55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T141" s="18" t="s">
        <v>127</v>
      </c>
      <c r="AU141" s="18" t="s">
        <v>84</v>
      </c>
    </row>
    <row r="142" spans="1:65" s="13" customFormat="1">
      <c r="B142" s="157"/>
      <c r="D142" s="152" t="s">
        <v>128</v>
      </c>
      <c r="E142" s="158" t="s">
        <v>3</v>
      </c>
      <c r="F142" s="159" t="s">
        <v>459</v>
      </c>
      <c r="H142" s="160">
        <v>1.1000000000000001</v>
      </c>
      <c r="I142" s="161"/>
      <c r="L142" s="157"/>
      <c r="M142" s="162"/>
      <c r="N142" s="163"/>
      <c r="O142" s="163"/>
      <c r="P142" s="163"/>
      <c r="Q142" s="163"/>
      <c r="R142" s="163"/>
      <c r="S142" s="163"/>
      <c r="T142" s="164"/>
      <c r="AT142" s="158" t="s">
        <v>128</v>
      </c>
      <c r="AU142" s="158" t="s">
        <v>84</v>
      </c>
      <c r="AV142" s="13" t="s">
        <v>84</v>
      </c>
      <c r="AW142" s="13" t="s">
        <v>32</v>
      </c>
      <c r="AX142" s="13" t="s">
        <v>75</v>
      </c>
      <c r="AY142" s="158" t="s">
        <v>118</v>
      </c>
    </row>
    <row r="143" spans="1:65" s="2" customFormat="1" ht="16.5" customHeight="1">
      <c r="A143" s="33"/>
      <c r="B143" s="138"/>
      <c r="C143" s="139" t="s">
        <v>171</v>
      </c>
      <c r="D143" s="139" t="s">
        <v>121</v>
      </c>
      <c r="E143" s="140" t="s">
        <v>460</v>
      </c>
      <c r="F143" s="141" t="s">
        <v>461</v>
      </c>
      <c r="G143" s="142" t="s">
        <v>333</v>
      </c>
      <c r="H143" s="143">
        <v>11</v>
      </c>
      <c r="I143" s="144"/>
      <c r="J143" s="145">
        <f>ROUND(I143*H143,2)</f>
        <v>0</v>
      </c>
      <c r="K143" s="141" t="s">
        <v>224</v>
      </c>
      <c r="L143" s="34"/>
      <c r="M143" s="146" t="s">
        <v>3</v>
      </c>
      <c r="N143" s="147" t="s">
        <v>46</v>
      </c>
      <c r="O143" s="54"/>
      <c r="P143" s="148">
        <f>O143*H143</f>
        <v>0</v>
      </c>
      <c r="Q143" s="148">
        <v>3.6900000000000002E-2</v>
      </c>
      <c r="R143" s="148">
        <f>Q143*H143</f>
        <v>0.40590000000000004</v>
      </c>
      <c r="S143" s="148">
        <v>0</v>
      </c>
      <c r="T143" s="149">
        <f>S143*H143</f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50" t="s">
        <v>125</v>
      </c>
      <c r="AT143" s="150" t="s">
        <v>121</v>
      </c>
      <c r="AU143" s="150" t="s">
        <v>84</v>
      </c>
      <c r="AY143" s="18" t="s">
        <v>118</v>
      </c>
      <c r="BE143" s="151">
        <f>IF(N143="základní",J143,0)</f>
        <v>0</v>
      </c>
      <c r="BF143" s="151">
        <f>IF(N143="snížená",J143,0)</f>
        <v>0</v>
      </c>
      <c r="BG143" s="151">
        <f>IF(N143="zákl. přenesená",J143,0)</f>
        <v>0</v>
      </c>
      <c r="BH143" s="151">
        <f>IF(N143="sníž. přenesená",J143,0)</f>
        <v>0</v>
      </c>
      <c r="BI143" s="151">
        <f>IF(N143="nulová",J143,0)</f>
        <v>0</v>
      </c>
      <c r="BJ143" s="18" t="s">
        <v>37</v>
      </c>
      <c r="BK143" s="151">
        <f>ROUND(I143*H143,2)</f>
        <v>0</v>
      </c>
      <c r="BL143" s="18" t="s">
        <v>125</v>
      </c>
      <c r="BM143" s="150" t="s">
        <v>462</v>
      </c>
    </row>
    <row r="144" spans="1:65" s="2" customFormat="1" ht="29.25">
      <c r="A144" s="33"/>
      <c r="B144" s="34"/>
      <c r="C144" s="33"/>
      <c r="D144" s="152" t="s">
        <v>127</v>
      </c>
      <c r="E144" s="33"/>
      <c r="F144" s="153" t="s">
        <v>463</v>
      </c>
      <c r="G144" s="33"/>
      <c r="H144" s="33"/>
      <c r="I144" s="154"/>
      <c r="J144" s="33"/>
      <c r="K144" s="33"/>
      <c r="L144" s="34"/>
      <c r="M144" s="155"/>
      <c r="N144" s="156"/>
      <c r="O144" s="54"/>
      <c r="P144" s="54"/>
      <c r="Q144" s="54"/>
      <c r="R144" s="54"/>
      <c r="S144" s="54"/>
      <c r="T144" s="55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T144" s="18" t="s">
        <v>127</v>
      </c>
      <c r="AU144" s="18" t="s">
        <v>84</v>
      </c>
    </row>
    <row r="145" spans="1:65" s="13" customFormat="1">
      <c r="B145" s="157"/>
      <c r="D145" s="152" t="s">
        <v>128</v>
      </c>
      <c r="E145" s="158" t="s">
        <v>3</v>
      </c>
      <c r="F145" s="159" t="s">
        <v>464</v>
      </c>
      <c r="H145" s="160">
        <v>11</v>
      </c>
      <c r="I145" s="161"/>
      <c r="L145" s="157"/>
      <c r="M145" s="162"/>
      <c r="N145" s="163"/>
      <c r="O145" s="163"/>
      <c r="P145" s="163"/>
      <c r="Q145" s="163"/>
      <c r="R145" s="163"/>
      <c r="S145" s="163"/>
      <c r="T145" s="164"/>
      <c r="AT145" s="158" t="s">
        <v>128</v>
      </c>
      <c r="AU145" s="158" t="s">
        <v>84</v>
      </c>
      <c r="AV145" s="13" t="s">
        <v>84</v>
      </c>
      <c r="AW145" s="13" t="s">
        <v>32</v>
      </c>
      <c r="AX145" s="13" t="s">
        <v>37</v>
      </c>
      <c r="AY145" s="158" t="s">
        <v>118</v>
      </c>
    </row>
    <row r="146" spans="1:65" s="2" customFormat="1" ht="16.5" customHeight="1">
      <c r="A146" s="33"/>
      <c r="B146" s="138"/>
      <c r="C146" s="139" t="s">
        <v>175</v>
      </c>
      <c r="D146" s="139" t="s">
        <v>121</v>
      </c>
      <c r="E146" s="140" t="s">
        <v>465</v>
      </c>
      <c r="F146" s="141" t="s">
        <v>466</v>
      </c>
      <c r="G146" s="142" t="s">
        <v>333</v>
      </c>
      <c r="H146" s="143">
        <v>22</v>
      </c>
      <c r="I146" s="144"/>
      <c r="J146" s="145">
        <f>ROUND(I146*H146,2)</f>
        <v>0</v>
      </c>
      <c r="K146" s="141" t="s">
        <v>3</v>
      </c>
      <c r="L146" s="34"/>
      <c r="M146" s="146" t="s">
        <v>3</v>
      </c>
      <c r="N146" s="147" t="s">
        <v>46</v>
      </c>
      <c r="O146" s="54"/>
      <c r="P146" s="148">
        <f>O146*H146</f>
        <v>0</v>
      </c>
      <c r="Q146" s="148">
        <v>7.8E-2</v>
      </c>
      <c r="R146" s="148">
        <f>Q146*H146</f>
        <v>1.716</v>
      </c>
      <c r="S146" s="148">
        <v>0</v>
      </c>
      <c r="T146" s="149">
        <f>S146*H146</f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50" t="s">
        <v>125</v>
      </c>
      <c r="AT146" s="150" t="s">
        <v>121</v>
      </c>
      <c r="AU146" s="150" t="s">
        <v>84</v>
      </c>
      <c r="AY146" s="18" t="s">
        <v>118</v>
      </c>
      <c r="BE146" s="151">
        <f>IF(N146="základní",J146,0)</f>
        <v>0</v>
      </c>
      <c r="BF146" s="151">
        <f>IF(N146="snížená",J146,0)</f>
        <v>0</v>
      </c>
      <c r="BG146" s="151">
        <f>IF(N146="zákl. přenesená",J146,0)</f>
        <v>0</v>
      </c>
      <c r="BH146" s="151">
        <f>IF(N146="sníž. přenesená",J146,0)</f>
        <v>0</v>
      </c>
      <c r="BI146" s="151">
        <f>IF(N146="nulová",J146,0)</f>
        <v>0</v>
      </c>
      <c r="BJ146" s="18" t="s">
        <v>37</v>
      </c>
      <c r="BK146" s="151">
        <f>ROUND(I146*H146,2)</f>
        <v>0</v>
      </c>
      <c r="BL146" s="18" t="s">
        <v>125</v>
      </c>
      <c r="BM146" s="150" t="s">
        <v>467</v>
      </c>
    </row>
    <row r="147" spans="1:65" s="2" customFormat="1">
      <c r="A147" s="33"/>
      <c r="B147" s="34"/>
      <c r="C147" s="33"/>
      <c r="D147" s="152" t="s">
        <v>127</v>
      </c>
      <c r="E147" s="33"/>
      <c r="F147" s="153" t="s">
        <v>468</v>
      </c>
      <c r="G147" s="33"/>
      <c r="H147" s="33"/>
      <c r="I147" s="154"/>
      <c r="J147" s="33"/>
      <c r="K147" s="33"/>
      <c r="L147" s="34"/>
      <c r="M147" s="155"/>
      <c r="N147" s="156"/>
      <c r="O147" s="54"/>
      <c r="P147" s="54"/>
      <c r="Q147" s="54"/>
      <c r="R147" s="54"/>
      <c r="S147" s="54"/>
      <c r="T147" s="55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T147" s="18" t="s">
        <v>127</v>
      </c>
      <c r="AU147" s="18" t="s">
        <v>84</v>
      </c>
    </row>
    <row r="148" spans="1:65" s="13" customFormat="1">
      <c r="B148" s="157"/>
      <c r="D148" s="152" t="s">
        <v>128</v>
      </c>
      <c r="E148" s="158" t="s">
        <v>3</v>
      </c>
      <c r="F148" s="159" t="s">
        <v>469</v>
      </c>
      <c r="H148" s="160">
        <v>22</v>
      </c>
      <c r="I148" s="161"/>
      <c r="L148" s="157"/>
      <c r="M148" s="162"/>
      <c r="N148" s="163"/>
      <c r="O148" s="163"/>
      <c r="P148" s="163"/>
      <c r="Q148" s="163"/>
      <c r="R148" s="163"/>
      <c r="S148" s="163"/>
      <c r="T148" s="164"/>
      <c r="AT148" s="158" t="s">
        <v>128</v>
      </c>
      <c r="AU148" s="158" t="s">
        <v>84</v>
      </c>
      <c r="AV148" s="13" t="s">
        <v>84</v>
      </c>
      <c r="AW148" s="13" t="s">
        <v>32</v>
      </c>
      <c r="AX148" s="13" t="s">
        <v>75</v>
      </c>
      <c r="AY148" s="158" t="s">
        <v>118</v>
      </c>
    </row>
    <row r="149" spans="1:65" s="15" customFormat="1">
      <c r="B149" s="175"/>
      <c r="D149" s="152" t="s">
        <v>128</v>
      </c>
      <c r="E149" s="176" t="s">
        <v>3</v>
      </c>
      <c r="F149" s="177" t="s">
        <v>235</v>
      </c>
      <c r="H149" s="178">
        <v>22</v>
      </c>
      <c r="I149" s="179"/>
      <c r="L149" s="175"/>
      <c r="M149" s="180"/>
      <c r="N149" s="181"/>
      <c r="O149" s="181"/>
      <c r="P149" s="181"/>
      <c r="Q149" s="181"/>
      <c r="R149" s="181"/>
      <c r="S149" s="181"/>
      <c r="T149" s="182"/>
      <c r="AT149" s="176" t="s">
        <v>128</v>
      </c>
      <c r="AU149" s="176" t="s">
        <v>84</v>
      </c>
      <c r="AV149" s="15" t="s">
        <v>125</v>
      </c>
      <c r="AW149" s="15" t="s">
        <v>32</v>
      </c>
      <c r="AX149" s="15" t="s">
        <v>37</v>
      </c>
      <c r="AY149" s="176" t="s">
        <v>118</v>
      </c>
    </row>
    <row r="150" spans="1:65" s="2" customFormat="1" ht="16.5" customHeight="1">
      <c r="A150" s="33"/>
      <c r="B150" s="138"/>
      <c r="C150" s="139" t="s">
        <v>9</v>
      </c>
      <c r="D150" s="139" t="s">
        <v>121</v>
      </c>
      <c r="E150" s="140" t="s">
        <v>470</v>
      </c>
      <c r="F150" s="141" t="s">
        <v>471</v>
      </c>
      <c r="G150" s="142" t="s">
        <v>333</v>
      </c>
      <c r="H150" s="143">
        <v>22</v>
      </c>
      <c r="I150" s="144"/>
      <c r="J150" s="145">
        <f>ROUND(I150*H150,2)</f>
        <v>0</v>
      </c>
      <c r="K150" s="141" t="s">
        <v>3</v>
      </c>
      <c r="L150" s="34"/>
      <c r="M150" s="146" t="s">
        <v>3</v>
      </c>
      <c r="N150" s="147" t="s">
        <v>46</v>
      </c>
      <c r="O150" s="54"/>
      <c r="P150" s="148">
        <f>O150*H150</f>
        <v>0</v>
      </c>
      <c r="Q150" s="148">
        <v>6.9999999999999994E-5</v>
      </c>
      <c r="R150" s="148">
        <f>Q150*H150</f>
        <v>1.5399999999999999E-3</v>
      </c>
      <c r="S150" s="148">
        <v>0</v>
      </c>
      <c r="T150" s="149">
        <f>S150*H150</f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50" t="s">
        <v>125</v>
      </c>
      <c r="AT150" s="150" t="s">
        <v>121</v>
      </c>
      <c r="AU150" s="150" t="s">
        <v>84</v>
      </c>
      <c r="AY150" s="18" t="s">
        <v>118</v>
      </c>
      <c r="BE150" s="151">
        <f>IF(N150="základní",J150,0)</f>
        <v>0</v>
      </c>
      <c r="BF150" s="151">
        <f>IF(N150="snížená",J150,0)</f>
        <v>0</v>
      </c>
      <c r="BG150" s="151">
        <f>IF(N150="zákl. přenesená",J150,0)</f>
        <v>0</v>
      </c>
      <c r="BH150" s="151">
        <f>IF(N150="sníž. přenesená",J150,0)</f>
        <v>0</v>
      </c>
      <c r="BI150" s="151">
        <f>IF(N150="nulová",J150,0)</f>
        <v>0</v>
      </c>
      <c r="BJ150" s="18" t="s">
        <v>37</v>
      </c>
      <c r="BK150" s="151">
        <f>ROUND(I150*H150,2)</f>
        <v>0</v>
      </c>
      <c r="BL150" s="18" t="s">
        <v>125</v>
      </c>
      <c r="BM150" s="150" t="s">
        <v>472</v>
      </c>
    </row>
    <row r="151" spans="1:65" s="2" customFormat="1" ht="19.5">
      <c r="A151" s="33"/>
      <c r="B151" s="34"/>
      <c r="C151" s="33"/>
      <c r="D151" s="152" t="s">
        <v>127</v>
      </c>
      <c r="E151" s="33"/>
      <c r="F151" s="153" t="s">
        <v>473</v>
      </c>
      <c r="G151" s="33"/>
      <c r="H151" s="33"/>
      <c r="I151" s="154"/>
      <c r="J151" s="33"/>
      <c r="K151" s="33"/>
      <c r="L151" s="34"/>
      <c r="M151" s="155"/>
      <c r="N151" s="156"/>
      <c r="O151" s="54"/>
      <c r="P151" s="54"/>
      <c r="Q151" s="54"/>
      <c r="R151" s="54"/>
      <c r="S151" s="54"/>
      <c r="T151" s="55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T151" s="18" t="s">
        <v>127</v>
      </c>
      <c r="AU151" s="18" t="s">
        <v>84</v>
      </c>
    </row>
    <row r="152" spans="1:65" s="13" customFormat="1">
      <c r="B152" s="157"/>
      <c r="D152" s="152" t="s">
        <v>128</v>
      </c>
      <c r="E152" s="158" t="s">
        <v>3</v>
      </c>
      <c r="F152" s="159" t="s">
        <v>343</v>
      </c>
      <c r="H152" s="160">
        <v>22</v>
      </c>
      <c r="I152" s="161"/>
      <c r="L152" s="157"/>
      <c r="M152" s="162"/>
      <c r="N152" s="163"/>
      <c r="O152" s="163"/>
      <c r="P152" s="163"/>
      <c r="Q152" s="163"/>
      <c r="R152" s="163"/>
      <c r="S152" s="163"/>
      <c r="T152" s="164"/>
      <c r="AT152" s="158" t="s">
        <v>128</v>
      </c>
      <c r="AU152" s="158" t="s">
        <v>84</v>
      </c>
      <c r="AV152" s="13" t="s">
        <v>84</v>
      </c>
      <c r="AW152" s="13" t="s">
        <v>32</v>
      </c>
      <c r="AX152" s="13" t="s">
        <v>37</v>
      </c>
      <c r="AY152" s="158" t="s">
        <v>118</v>
      </c>
    </row>
    <row r="153" spans="1:65" s="2" customFormat="1" ht="16.5" customHeight="1">
      <c r="A153" s="33"/>
      <c r="B153" s="138"/>
      <c r="C153" s="139" t="s">
        <v>189</v>
      </c>
      <c r="D153" s="139" t="s">
        <v>121</v>
      </c>
      <c r="E153" s="140" t="s">
        <v>474</v>
      </c>
      <c r="F153" s="141" t="s">
        <v>475</v>
      </c>
      <c r="G153" s="142" t="s">
        <v>261</v>
      </c>
      <c r="H153" s="143">
        <v>114.57899999999999</v>
      </c>
      <c r="I153" s="144"/>
      <c r="J153" s="145">
        <f>ROUND(I153*H153,2)</f>
        <v>0</v>
      </c>
      <c r="K153" s="141" t="s">
        <v>224</v>
      </c>
      <c r="L153" s="34"/>
      <c r="M153" s="146" t="s">
        <v>3</v>
      </c>
      <c r="N153" s="147" t="s">
        <v>46</v>
      </c>
      <c r="O153" s="54"/>
      <c r="P153" s="148">
        <f>O153*H153</f>
        <v>0</v>
      </c>
      <c r="Q153" s="148">
        <v>0</v>
      </c>
      <c r="R153" s="148">
        <f>Q153*H153</f>
        <v>0</v>
      </c>
      <c r="S153" s="148">
        <v>0</v>
      </c>
      <c r="T153" s="149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50" t="s">
        <v>125</v>
      </c>
      <c r="AT153" s="150" t="s">
        <v>121</v>
      </c>
      <c r="AU153" s="150" t="s">
        <v>84</v>
      </c>
      <c r="AY153" s="18" t="s">
        <v>118</v>
      </c>
      <c r="BE153" s="151">
        <f>IF(N153="základní",J153,0)</f>
        <v>0</v>
      </c>
      <c r="BF153" s="151">
        <f>IF(N153="snížená",J153,0)</f>
        <v>0</v>
      </c>
      <c r="BG153" s="151">
        <f>IF(N153="zákl. přenesená",J153,0)</f>
        <v>0</v>
      </c>
      <c r="BH153" s="151">
        <f>IF(N153="sníž. přenesená",J153,0)</f>
        <v>0</v>
      </c>
      <c r="BI153" s="151">
        <f>IF(N153="nulová",J153,0)</f>
        <v>0</v>
      </c>
      <c r="BJ153" s="18" t="s">
        <v>37</v>
      </c>
      <c r="BK153" s="151">
        <f>ROUND(I153*H153,2)</f>
        <v>0</v>
      </c>
      <c r="BL153" s="18" t="s">
        <v>125</v>
      </c>
      <c r="BM153" s="150" t="s">
        <v>476</v>
      </c>
    </row>
    <row r="154" spans="1:65" s="2" customFormat="1" ht="19.5">
      <c r="A154" s="33"/>
      <c r="B154" s="34"/>
      <c r="C154" s="33"/>
      <c r="D154" s="152" t="s">
        <v>127</v>
      </c>
      <c r="E154" s="33"/>
      <c r="F154" s="153" t="s">
        <v>477</v>
      </c>
      <c r="G154" s="33"/>
      <c r="H154" s="33"/>
      <c r="I154" s="154"/>
      <c r="J154" s="33"/>
      <c r="K154" s="33"/>
      <c r="L154" s="34"/>
      <c r="M154" s="155"/>
      <c r="N154" s="156"/>
      <c r="O154" s="54"/>
      <c r="P154" s="54"/>
      <c r="Q154" s="54"/>
      <c r="R154" s="54"/>
      <c r="S154" s="54"/>
      <c r="T154" s="55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T154" s="18" t="s">
        <v>127</v>
      </c>
      <c r="AU154" s="18" t="s">
        <v>84</v>
      </c>
    </row>
    <row r="155" spans="1:65" s="13" customFormat="1">
      <c r="B155" s="157"/>
      <c r="D155" s="152" t="s">
        <v>128</v>
      </c>
      <c r="E155" s="158" t="s">
        <v>3</v>
      </c>
      <c r="F155" s="159" t="s">
        <v>478</v>
      </c>
      <c r="H155" s="160">
        <v>114.57899999999999</v>
      </c>
      <c r="I155" s="161"/>
      <c r="L155" s="157"/>
      <c r="M155" s="162"/>
      <c r="N155" s="163"/>
      <c r="O155" s="163"/>
      <c r="P155" s="163"/>
      <c r="Q155" s="163"/>
      <c r="R155" s="163"/>
      <c r="S155" s="163"/>
      <c r="T155" s="164"/>
      <c r="AT155" s="158" t="s">
        <v>128</v>
      </c>
      <c r="AU155" s="158" t="s">
        <v>84</v>
      </c>
      <c r="AV155" s="13" t="s">
        <v>84</v>
      </c>
      <c r="AW155" s="13" t="s">
        <v>32</v>
      </c>
      <c r="AX155" s="13" t="s">
        <v>75</v>
      </c>
      <c r="AY155" s="158" t="s">
        <v>118</v>
      </c>
    </row>
    <row r="156" spans="1:65" s="2" customFormat="1" ht="24">
      <c r="A156" s="33"/>
      <c r="B156" s="138"/>
      <c r="C156" s="139" t="s">
        <v>194</v>
      </c>
      <c r="D156" s="139" t="s">
        <v>121</v>
      </c>
      <c r="E156" s="140" t="s">
        <v>479</v>
      </c>
      <c r="F156" s="141" t="s">
        <v>480</v>
      </c>
      <c r="G156" s="142" t="s">
        <v>261</v>
      </c>
      <c r="H156" s="143">
        <v>91.662999999999997</v>
      </c>
      <c r="I156" s="144"/>
      <c r="J156" s="145">
        <f>ROUND(I156*H156,2)</f>
        <v>0</v>
      </c>
      <c r="K156" s="141" t="s">
        <v>224</v>
      </c>
      <c r="L156" s="34"/>
      <c r="M156" s="146" t="s">
        <v>3</v>
      </c>
      <c r="N156" s="147" t="s">
        <v>46</v>
      </c>
      <c r="O156" s="54"/>
      <c r="P156" s="148">
        <f>O156*H156</f>
        <v>0</v>
      </c>
      <c r="Q156" s="148">
        <v>0</v>
      </c>
      <c r="R156" s="148">
        <f>Q156*H156</f>
        <v>0</v>
      </c>
      <c r="S156" s="148">
        <v>0</v>
      </c>
      <c r="T156" s="149">
        <f>S156*H156</f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50" t="s">
        <v>125</v>
      </c>
      <c r="AT156" s="150" t="s">
        <v>121</v>
      </c>
      <c r="AU156" s="150" t="s">
        <v>84</v>
      </c>
      <c r="AY156" s="18" t="s">
        <v>118</v>
      </c>
      <c r="BE156" s="151">
        <f>IF(N156="základní",J156,0)</f>
        <v>0</v>
      </c>
      <c r="BF156" s="151">
        <f>IF(N156="snížená",J156,0)</f>
        <v>0</v>
      </c>
      <c r="BG156" s="151">
        <f>IF(N156="zákl. přenesená",J156,0)</f>
        <v>0</v>
      </c>
      <c r="BH156" s="151">
        <f>IF(N156="sníž. přenesená",J156,0)</f>
        <v>0</v>
      </c>
      <c r="BI156" s="151">
        <f>IF(N156="nulová",J156,0)</f>
        <v>0</v>
      </c>
      <c r="BJ156" s="18" t="s">
        <v>37</v>
      </c>
      <c r="BK156" s="151">
        <f>ROUND(I156*H156,2)</f>
        <v>0</v>
      </c>
      <c r="BL156" s="18" t="s">
        <v>125</v>
      </c>
      <c r="BM156" s="150" t="s">
        <v>481</v>
      </c>
    </row>
    <row r="157" spans="1:65" s="2" customFormat="1" ht="19.5">
      <c r="A157" s="33"/>
      <c r="B157" s="34"/>
      <c r="C157" s="33"/>
      <c r="D157" s="152" t="s">
        <v>127</v>
      </c>
      <c r="E157" s="33"/>
      <c r="F157" s="153" t="s">
        <v>482</v>
      </c>
      <c r="G157" s="33"/>
      <c r="H157" s="33"/>
      <c r="I157" s="154"/>
      <c r="J157" s="33"/>
      <c r="K157" s="33"/>
      <c r="L157" s="34"/>
      <c r="M157" s="155"/>
      <c r="N157" s="156"/>
      <c r="O157" s="54"/>
      <c r="P157" s="54"/>
      <c r="Q157" s="54"/>
      <c r="R157" s="54"/>
      <c r="S157" s="54"/>
      <c r="T157" s="55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T157" s="18" t="s">
        <v>127</v>
      </c>
      <c r="AU157" s="18" t="s">
        <v>84</v>
      </c>
    </row>
    <row r="158" spans="1:65" s="13" customFormat="1">
      <c r="B158" s="157"/>
      <c r="D158" s="152" t="s">
        <v>128</v>
      </c>
      <c r="E158" s="158" t="s">
        <v>3</v>
      </c>
      <c r="F158" s="159" t="s">
        <v>483</v>
      </c>
      <c r="H158" s="160">
        <v>91.662999999999997</v>
      </c>
      <c r="I158" s="161"/>
      <c r="L158" s="157"/>
      <c r="M158" s="162"/>
      <c r="N158" s="163"/>
      <c r="O158" s="163"/>
      <c r="P158" s="163"/>
      <c r="Q158" s="163"/>
      <c r="R158" s="163"/>
      <c r="S158" s="163"/>
      <c r="T158" s="164"/>
      <c r="AT158" s="158" t="s">
        <v>128</v>
      </c>
      <c r="AU158" s="158" t="s">
        <v>84</v>
      </c>
      <c r="AV158" s="13" t="s">
        <v>84</v>
      </c>
      <c r="AW158" s="13" t="s">
        <v>32</v>
      </c>
      <c r="AX158" s="13" t="s">
        <v>75</v>
      </c>
      <c r="AY158" s="158" t="s">
        <v>118</v>
      </c>
    </row>
    <row r="159" spans="1:65" s="2" customFormat="1" ht="24">
      <c r="A159" s="33"/>
      <c r="B159" s="138"/>
      <c r="C159" s="139" t="s">
        <v>199</v>
      </c>
      <c r="D159" s="139" t="s">
        <v>121</v>
      </c>
      <c r="E159" s="140" t="s">
        <v>484</v>
      </c>
      <c r="F159" s="141" t="s">
        <v>485</v>
      </c>
      <c r="G159" s="142" t="s">
        <v>261</v>
      </c>
      <c r="H159" s="143">
        <v>22.916</v>
      </c>
      <c r="I159" s="144"/>
      <c r="J159" s="145">
        <f>ROUND(I159*H159,2)</f>
        <v>0</v>
      </c>
      <c r="K159" s="141" t="s">
        <v>224</v>
      </c>
      <c r="L159" s="34"/>
      <c r="M159" s="146" t="s">
        <v>3</v>
      </c>
      <c r="N159" s="147" t="s">
        <v>46</v>
      </c>
      <c r="O159" s="54"/>
      <c r="P159" s="148">
        <f>O159*H159</f>
        <v>0</v>
      </c>
      <c r="Q159" s="148">
        <v>0</v>
      </c>
      <c r="R159" s="148">
        <f>Q159*H159</f>
        <v>0</v>
      </c>
      <c r="S159" s="148">
        <v>0</v>
      </c>
      <c r="T159" s="149">
        <f>S159*H159</f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150" t="s">
        <v>125</v>
      </c>
      <c r="AT159" s="150" t="s">
        <v>121</v>
      </c>
      <c r="AU159" s="150" t="s">
        <v>84</v>
      </c>
      <c r="AY159" s="18" t="s">
        <v>118</v>
      </c>
      <c r="BE159" s="151">
        <f>IF(N159="základní",J159,0)</f>
        <v>0</v>
      </c>
      <c r="BF159" s="151">
        <f>IF(N159="snížená",J159,0)</f>
        <v>0</v>
      </c>
      <c r="BG159" s="151">
        <f>IF(N159="zákl. přenesená",J159,0)</f>
        <v>0</v>
      </c>
      <c r="BH159" s="151">
        <f>IF(N159="sníž. přenesená",J159,0)</f>
        <v>0</v>
      </c>
      <c r="BI159" s="151">
        <f>IF(N159="nulová",J159,0)</f>
        <v>0</v>
      </c>
      <c r="BJ159" s="18" t="s">
        <v>37</v>
      </c>
      <c r="BK159" s="151">
        <f>ROUND(I159*H159,2)</f>
        <v>0</v>
      </c>
      <c r="BL159" s="18" t="s">
        <v>125</v>
      </c>
      <c r="BM159" s="150" t="s">
        <v>486</v>
      </c>
    </row>
    <row r="160" spans="1:65" s="2" customFormat="1" ht="19.5">
      <c r="A160" s="33"/>
      <c r="B160" s="34"/>
      <c r="C160" s="33"/>
      <c r="D160" s="152" t="s">
        <v>127</v>
      </c>
      <c r="E160" s="33"/>
      <c r="F160" s="153" t="s">
        <v>487</v>
      </c>
      <c r="G160" s="33"/>
      <c r="H160" s="33"/>
      <c r="I160" s="154"/>
      <c r="J160" s="33"/>
      <c r="K160" s="33"/>
      <c r="L160" s="34"/>
      <c r="M160" s="155"/>
      <c r="N160" s="156"/>
      <c r="O160" s="54"/>
      <c r="P160" s="54"/>
      <c r="Q160" s="54"/>
      <c r="R160" s="54"/>
      <c r="S160" s="54"/>
      <c r="T160" s="55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T160" s="18" t="s">
        <v>127</v>
      </c>
      <c r="AU160" s="18" t="s">
        <v>84</v>
      </c>
    </row>
    <row r="161" spans="1:65" s="13" customFormat="1">
      <c r="B161" s="157"/>
      <c r="D161" s="152" t="s">
        <v>128</v>
      </c>
      <c r="E161" s="158" t="s">
        <v>3</v>
      </c>
      <c r="F161" s="159" t="s">
        <v>488</v>
      </c>
      <c r="H161" s="160">
        <v>22.916</v>
      </c>
      <c r="I161" s="161"/>
      <c r="L161" s="157"/>
      <c r="M161" s="162"/>
      <c r="N161" s="163"/>
      <c r="O161" s="163"/>
      <c r="P161" s="163"/>
      <c r="Q161" s="163"/>
      <c r="R161" s="163"/>
      <c r="S161" s="163"/>
      <c r="T161" s="164"/>
      <c r="AT161" s="158" t="s">
        <v>128</v>
      </c>
      <c r="AU161" s="158" t="s">
        <v>84</v>
      </c>
      <c r="AV161" s="13" t="s">
        <v>84</v>
      </c>
      <c r="AW161" s="13" t="s">
        <v>32</v>
      </c>
      <c r="AX161" s="13" t="s">
        <v>75</v>
      </c>
      <c r="AY161" s="158" t="s">
        <v>118</v>
      </c>
    </row>
    <row r="162" spans="1:65" s="2" customFormat="1" ht="24">
      <c r="A162" s="33"/>
      <c r="B162" s="138"/>
      <c r="C162" s="139" t="s">
        <v>204</v>
      </c>
      <c r="D162" s="139" t="s">
        <v>121</v>
      </c>
      <c r="E162" s="140" t="s">
        <v>489</v>
      </c>
      <c r="F162" s="141" t="s">
        <v>490</v>
      </c>
      <c r="G162" s="142" t="s">
        <v>261</v>
      </c>
      <c r="H162" s="143">
        <v>0.8</v>
      </c>
      <c r="I162" s="144"/>
      <c r="J162" s="145">
        <f>ROUND(I162*H162,2)</f>
        <v>0</v>
      </c>
      <c r="K162" s="141" t="s">
        <v>224</v>
      </c>
      <c r="L162" s="34"/>
      <c r="M162" s="146" t="s">
        <v>3</v>
      </c>
      <c r="N162" s="147" t="s">
        <v>46</v>
      </c>
      <c r="O162" s="54"/>
      <c r="P162" s="148">
        <f>O162*H162</f>
        <v>0</v>
      </c>
      <c r="Q162" s="148">
        <v>0</v>
      </c>
      <c r="R162" s="148">
        <f>Q162*H162</f>
        <v>0</v>
      </c>
      <c r="S162" s="148">
        <v>0</v>
      </c>
      <c r="T162" s="149">
        <f>S162*H162</f>
        <v>0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50" t="s">
        <v>125</v>
      </c>
      <c r="AT162" s="150" t="s">
        <v>121</v>
      </c>
      <c r="AU162" s="150" t="s">
        <v>84</v>
      </c>
      <c r="AY162" s="18" t="s">
        <v>118</v>
      </c>
      <c r="BE162" s="151">
        <f>IF(N162="základní",J162,0)</f>
        <v>0</v>
      </c>
      <c r="BF162" s="151">
        <f>IF(N162="snížená",J162,0)</f>
        <v>0</v>
      </c>
      <c r="BG162" s="151">
        <f>IF(N162="zákl. přenesená",J162,0)</f>
        <v>0</v>
      </c>
      <c r="BH162" s="151">
        <f>IF(N162="sníž. přenesená",J162,0)</f>
        <v>0</v>
      </c>
      <c r="BI162" s="151">
        <f>IF(N162="nulová",J162,0)</f>
        <v>0</v>
      </c>
      <c r="BJ162" s="18" t="s">
        <v>37</v>
      </c>
      <c r="BK162" s="151">
        <f>ROUND(I162*H162,2)</f>
        <v>0</v>
      </c>
      <c r="BL162" s="18" t="s">
        <v>125</v>
      </c>
      <c r="BM162" s="150" t="s">
        <v>491</v>
      </c>
    </row>
    <row r="163" spans="1:65" s="2" customFormat="1" ht="19.5">
      <c r="A163" s="33"/>
      <c r="B163" s="34"/>
      <c r="C163" s="33"/>
      <c r="D163" s="152" t="s">
        <v>127</v>
      </c>
      <c r="E163" s="33"/>
      <c r="F163" s="153" t="s">
        <v>492</v>
      </c>
      <c r="G163" s="33"/>
      <c r="H163" s="33"/>
      <c r="I163" s="154"/>
      <c r="J163" s="33"/>
      <c r="K163" s="33"/>
      <c r="L163" s="34"/>
      <c r="M163" s="155"/>
      <c r="N163" s="156"/>
      <c r="O163" s="54"/>
      <c r="P163" s="54"/>
      <c r="Q163" s="54"/>
      <c r="R163" s="54"/>
      <c r="S163" s="54"/>
      <c r="T163" s="55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T163" s="18" t="s">
        <v>127</v>
      </c>
      <c r="AU163" s="18" t="s">
        <v>84</v>
      </c>
    </row>
    <row r="164" spans="1:65" s="14" customFormat="1">
      <c r="B164" s="165"/>
      <c r="D164" s="152" t="s">
        <v>128</v>
      </c>
      <c r="E164" s="166" t="s">
        <v>3</v>
      </c>
      <c r="F164" s="167" t="s">
        <v>493</v>
      </c>
      <c r="H164" s="166" t="s">
        <v>3</v>
      </c>
      <c r="I164" s="168"/>
      <c r="L164" s="165"/>
      <c r="M164" s="169"/>
      <c r="N164" s="170"/>
      <c r="O164" s="170"/>
      <c r="P164" s="170"/>
      <c r="Q164" s="170"/>
      <c r="R164" s="170"/>
      <c r="S164" s="170"/>
      <c r="T164" s="171"/>
      <c r="AT164" s="166" t="s">
        <v>128</v>
      </c>
      <c r="AU164" s="166" t="s">
        <v>84</v>
      </c>
      <c r="AV164" s="14" t="s">
        <v>37</v>
      </c>
      <c r="AW164" s="14" t="s">
        <v>32</v>
      </c>
      <c r="AX164" s="14" t="s">
        <v>75</v>
      </c>
      <c r="AY164" s="166" t="s">
        <v>118</v>
      </c>
    </row>
    <row r="165" spans="1:65" s="13" customFormat="1">
      <c r="B165" s="157"/>
      <c r="D165" s="152" t="s">
        <v>128</v>
      </c>
      <c r="E165" s="158" t="s">
        <v>3</v>
      </c>
      <c r="F165" s="159" t="s">
        <v>494</v>
      </c>
      <c r="H165" s="160">
        <v>0.8</v>
      </c>
      <c r="I165" s="161"/>
      <c r="L165" s="157"/>
      <c r="M165" s="162"/>
      <c r="N165" s="163"/>
      <c r="O165" s="163"/>
      <c r="P165" s="163"/>
      <c r="Q165" s="163"/>
      <c r="R165" s="163"/>
      <c r="S165" s="163"/>
      <c r="T165" s="164"/>
      <c r="AT165" s="158" t="s">
        <v>128</v>
      </c>
      <c r="AU165" s="158" t="s">
        <v>84</v>
      </c>
      <c r="AV165" s="13" t="s">
        <v>84</v>
      </c>
      <c r="AW165" s="13" t="s">
        <v>32</v>
      </c>
      <c r="AX165" s="13" t="s">
        <v>75</v>
      </c>
      <c r="AY165" s="158" t="s">
        <v>118</v>
      </c>
    </row>
    <row r="166" spans="1:65" s="2" customFormat="1" ht="24">
      <c r="A166" s="33"/>
      <c r="B166" s="138"/>
      <c r="C166" s="139" t="s">
        <v>212</v>
      </c>
      <c r="D166" s="139" t="s">
        <v>121</v>
      </c>
      <c r="E166" s="140" t="s">
        <v>495</v>
      </c>
      <c r="F166" s="141" t="s">
        <v>496</v>
      </c>
      <c r="G166" s="142" t="s">
        <v>261</v>
      </c>
      <c r="H166" s="143">
        <v>0.2</v>
      </c>
      <c r="I166" s="144"/>
      <c r="J166" s="145">
        <f>ROUND(I166*H166,2)</f>
        <v>0</v>
      </c>
      <c r="K166" s="141" t="s">
        <v>224</v>
      </c>
      <c r="L166" s="34"/>
      <c r="M166" s="146" t="s">
        <v>3</v>
      </c>
      <c r="N166" s="147" t="s">
        <v>46</v>
      </c>
      <c r="O166" s="54"/>
      <c r="P166" s="148">
        <f>O166*H166</f>
        <v>0</v>
      </c>
      <c r="Q166" s="148">
        <v>0</v>
      </c>
      <c r="R166" s="148">
        <f>Q166*H166</f>
        <v>0</v>
      </c>
      <c r="S166" s="148">
        <v>0</v>
      </c>
      <c r="T166" s="149">
        <f>S166*H166</f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50" t="s">
        <v>125</v>
      </c>
      <c r="AT166" s="150" t="s">
        <v>121</v>
      </c>
      <c r="AU166" s="150" t="s">
        <v>84</v>
      </c>
      <c r="AY166" s="18" t="s">
        <v>118</v>
      </c>
      <c r="BE166" s="151">
        <f>IF(N166="základní",J166,0)</f>
        <v>0</v>
      </c>
      <c r="BF166" s="151">
        <f>IF(N166="snížená",J166,0)</f>
        <v>0</v>
      </c>
      <c r="BG166" s="151">
        <f>IF(N166="zákl. přenesená",J166,0)</f>
        <v>0</v>
      </c>
      <c r="BH166" s="151">
        <f>IF(N166="sníž. přenesená",J166,0)</f>
        <v>0</v>
      </c>
      <c r="BI166" s="151">
        <f>IF(N166="nulová",J166,0)</f>
        <v>0</v>
      </c>
      <c r="BJ166" s="18" t="s">
        <v>37</v>
      </c>
      <c r="BK166" s="151">
        <f>ROUND(I166*H166,2)</f>
        <v>0</v>
      </c>
      <c r="BL166" s="18" t="s">
        <v>125</v>
      </c>
      <c r="BM166" s="150" t="s">
        <v>497</v>
      </c>
    </row>
    <row r="167" spans="1:65" s="2" customFormat="1" ht="19.5">
      <c r="A167" s="33"/>
      <c r="B167" s="34"/>
      <c r="C167" s="33"/>
      <c r="D167" s="152" t="s">
        <v>127</v>
      </c>
      <c r="E167" s="33"/>
      <c r="F167" s="153" t="s">
        <v>498</v>
      </c>
      <c r="G167" s="33"/>
      <c r="H167" s="33"/>
      <c r="I167" s="154"/>
      <c r="J167" s="33"/>
      <c r="K167" s="33"/>
      <c r="L167" s="34"/>
      <c r="M167" s="155"/>
      <c r="N167" s="156"/>
      <c r="O167" s="54"/>
      <c r="P167" s="54"/>
      <c r="Q167" s="54"/>
      <c r="R167" s="54"/>
      <c r="S167" s="54"/>
      <c r="T167" s="55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T167" s="18" t="s">
        <v>127</v>
      </c>
      <c r="AU167" s="18" t="s">
        <v>84</v>
      </c>
    </row>
    <row r="168" spans="1:65" s="14" customFormat="1">
      <c r="B168" s="165"/>
      <c r="D168" s="152" t="s">
        <v>128</v>
      </c>
      <c r="E168" s="166" t="s">
        <v>3</v>
      </c>
      <c r="F168" s="167" t="s">
        <v>493</v>
      </c>
      <c r="H168" s="166" t="s">
        <v>3</v>
      </c>
      <c r="I168" s="168"/>
      <c r="L168" s="165"/>
      <c r="M168" s="169"/>
      <c r="N168" s="170"/>
      <c r="O168" s="170"/>
      <c r="P168" s="170"/>
      <c r="Q168" s="170"/>
      <c r="R168" s="170"/>
      <c r="S168" s="170"/>
      <c r="T168" s="171"/>
      <c r="AT168" s="166" t="s">
        <v>128</v>
      </c>
      <c r="AU168" s="166" t="s">
        <v>84</v>
      </c>
      <c r="AV168" s="14" t="s">
        <v>37</v>
      </c>
      <c r="AW168" s="14" t="s">
        <v>32</v>
      </c>
      <c r="AX168" s="14" t="s">
        <v>75</v>
      </c>
      <c r="AY168" s="166" t="s">
        <v>118</v>
      </c>
    </row>
    <row r="169" spans="1:65" s="13" customFormat="1">
      <c r="B169" s="157"/>
      <c r="D169" s="152" t="s">
        <v>128</v>
      </c>
      <c r="E169" s="158" t="s">
        <v>3</v>
      </c>
      <c r="F169" s="159" t="s">
        <v>499</v>
      </c>
      <c r="H169" s="160">
        <v>0.2</v>
      </c>
      <c r="I169" s="161"/>
      <c r="L169" s="157"/>
      <c r="M169" s="162"/>
      <c r="N169" s="163"/>
      <c r="O169" s="163"/>
      <c r="P169" s="163"/>
      <c r="Q169" s="163"/>
      <c r="R169" s="163"/>
      <c r="S169" s="163"/>
      <c r="T169" s="164"/>
      <c r="AT169" s="158" t="s">
        <v>128</v>
      </c>
      <c r="AU169" s="158" t="s">
        <v>84</v>
      </c>
      <c r="AV169" s="13" t="s">
        <v>84</v>
      </c>
      <c r="AW169" s="13" t="s">
        <v>32</v>
      </c>
      <c r="AX169" s="13" t="s">
        <v>75</v>
      </c>
      <c r="AY169" s="158" t="s">
        <v>118</v>
      </c>
    </row>
    <row r="170" spans="1:65" s="2" customFormat="1" ht="16.5" customHeight="1">
      <c r="A170" s="33"/>
      <c r="B170" s="138"/>
      <c r="C170" s="139" t="s">
        <v>8</v>
      </c>
      <c r="D170" s="139" t="s">
        <v>121</v>
      </c>
      <c r="E170" s="140" t="s">
        <v>500</v>
      </c>
      <c r="F170" s="141" t="s">
        <v>501</v>
      </c>
      <c r="G170" s="142" t="s">
        <v>223</v>
      </c>
      <c r="H170" s="143">
        <v>6.4</v>
      </c>
      <c r="I170" s="144"/>
      <c r="J170" s="145">
        <f>ROUND(I170*H170,2)</f>
        <v>0</v>
      </c>
      <c r="K170" s="141" t="s">
        <v>224</v>
      </c>
      <c r="L170" s="34"/>
      <c r="M170" s="146" t="s">
        <v>3</v>
      </c>
      <c r="N170" s="147" t="s">
        <v>46</v>
      </c>
      <c r="O170" s="54"/>
      <c r="P170" s="148">
        <f>O170*H170</f>
        <v>0</v>
      </c>
      <c r="Q170" s="148">
        <v>6.9999999999999999E-4</v>
      </c>
      <c r="R170" s="148">
        <f>Q170*H170</f>
        <v>4.4800000000000005E-3</v>
      </c>
      <c r="S170" s="148">
        <v>0</v>
      </c>
      <c r="T170" s="149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50" t="s">
        <v>125</v>
      </c>
      <c r="AT170" s="150" t="s">
        <v>121</v>
      </c>
      <c r="AU170" s="150" t="s">
        <v>84</v>
      </c>
      <c r="AY170" s="18" t="s">
        <v>118</v>
      </c>
      <c r="BE170" s="151">
        <f>IF(N170="základní",J170,0)</f>
        <v>0</v>
      </c>
      <c r="BF170" s="151">
        <f>IF(N170="snížená",J170,0)</f>
        <v>0</v>
      </c>
      <c r="BG170" s="151">
        <f>IF(N170="zákl. přenesená",J170,0)</f>
        <v>0</v>
      </c>
      <c r="BH170" s="151">
        <f>IF(N170="sníž. přenesená",J170,0)</f>
        <v>0</v>
      </c>
      <c r="BI170" s="151">
        <f>IF(N170="nulová",J170,0)</f>
        <v>0</v>
      </c>
      <c r="BJ170" s="18" t="s">
        <v>37</v>
      </c>
      <c r="BK170" s="151">
        <f>ROUND(I170*H170,2)</f>
        <v>0</v>
      </c>
      <c r="BL170" s="18" t="s">
        <v>125</v>
      </c>
      <c r="BM170" s="150" t="s">
        <v>502</v>
      </c>
    </row>
    <row r="171" spans="1:65" s="2" customFormat="1">
      <c r="A171" s="33"/>
      <c r="B171" s="34"/>
      <c r="C171" s="33"/>
      <c r="D171" s="152" t="s">
        <v>127</v>
      </c>
      <c r="E171" s="33"/>
      <c r="F171" s="153" t="s">
        <v>503</v>
      </c>
      <c r="G171" s="33"/>
      <c r="H171" s="33"/>
      <c r="I171" s="154"/>
      <c r="J171" s="33"/>
      <c r="K171" s="33"/>
      <c r="L171" s="34"/>
      <c r="M171" s="155"/>
      <c r="N171" s="156"/>
      <c r="O171" s="54"/>
      <c r="P171" s="54"/>
      <c r="Q171" s="54"/>
      <c r="R171" s="54"/>
      <c r="S171" s="54"/>
      <c r="T171" s="55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T171" s="18" t="s">
        <v>127</v>
      </c>
      <c r="AU171" s="18" t="s">
        <v>84</v>
      </c>
    </row>
    <row r="172" spans="1:65" s="13" customFormat="1">
      <c r="B172" s="157"/>
      <c r="D172" s="152" t="s">
        <v>128</v>
      </c>
      <c r="E172" s="158" t="s">
        <v>3</v>
      </c>
      <c r="F172" s="159" t="s">
        <v>504</v>
      </c>
      <c r="H172" s="160">
        <v>6.4</v>
      </c>
      <c r="I172" s="161"/>
      <c r="L172" s="157"/>
      <c r="M172" s="162"/>
      <c r="N172" s="163"/>
      <c r="O172" s="163"/>
      <c r="P172" s="163"/>
      <c r="Q172" s="163"/>
      <c r="R172" s="163"/>
      <c r="S172" s="163"/>
      <c r="T172" s="164"/>
      <c r="AT172" s="158" t="s">
        <v>128</v>
      </c>
      <c r="AU172" s="158" t="s">
        <v>84</v>
      </c>
      <c r="AV172" s="13" t="s">
        <v>84</v>
      </c>
      <c r="AW172" s="13" t="s">
        <v>32</v>
      </c>
      <c r="AX172" s="13" t="s">
        <v>75</v>
      </c>
      <c r="AY172" s="158" t="s">
        <v>118</v>
      </c>
    </row>
    <row r="173" spans="1:65" s="2" customFormat="1" ht="16.5" customHeight="1">
      <c r="A173" s="33"/>
      <c r="B173" s="138"/>
      <c r="C173" s="139" t="s">
        <v>343</v>
      </c>
      <c r="D173" s="139" t="s">
        <v>121</v>
      </c>
      <c r="E173" s="140" t="s">
        <v>505</v>
      </c>
      <c r="F173" s="141" t="s">
        <v>506</v>
      </c>
      <c r="G173" s="142" t="s">
        <v>223</v>
      </c>
      <c r="H173" s="143">
        <v>6.4</v>
      </c>
      <c r="I173" s="144"/>
      <c r="J173" s="145">
        <f>ROUND(I173*H173,2)</f>
        <v>0</v>
      </c>
      <c r="K173" s="141" t="s">
        <v>224</v>
      </c>
      <c r="L173" s="34"/>
      <c r="M173" s="146" t="s">
        <v>3</v>
      </c>
      <c r="N173" s="147" t="s">
        <v>46</v>
      </c>
      <c r="O173" s="54"/>
      <c r="P173" s="148">
        <f>O173*H173</f>
        <v>0</v>
      </c>
      <c r="Q173" s="148">
        <v>0</v>
      </c>
      <c r="R173" s="148">
        <f>Q173*H173</f>
        <v>0</v>
      </c>
      <c r="S173" s="148">
        <v>0</v>
      </c>
      <c r="T173" s="149">
        <f>S173*H173</f>
        <v>0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R173" s="150" t="s">
        <v>125</v>
      </c>
      <c r="AT173" s="150" t="s">
        <v>121</v>
      </c>
      <c r="AU173" s="150" t="s">
        <v>84</v>
      </c>
      <c r="AY173" s="18" t="s">
        <v>118</v>
      </c>
      <c r="BE173" s="151">
        <f>IF(N173="základní",J173,0)</f>
        <v>0</v>
      </c>
      <c r="BF173" s="151">
        <f>IF(N173="snížená",J173,0)</f>
        <v>0</v>
      </c>
      <c r="BG173" s="151">
        <f>IF(N173="zákl. přenesená",J173,0)</f>
        <v>0</v>
      </c>
      <c r="BH173" s="151">
        <f>IF(N173="sníž. přenesená",J173,0)</f>
        <v>0</v>
      </c>
      <c r="BI173" s="151">
        <f>IF(N173="nulová",J173,0)</f>
        <v>0</v>
      </c>
      <c r="BJ173" s="18" t="s">
        <v>37</v>
      </c>
      <c r="BK173" s="151">
        <f>ROUND(I173*H173,2)</f>
        <v>0</v>
      </c>
      <c r="BL173" s="18" t="s">
        <v>125</v>
      </c>
      <c r="BM173" s="150" t="s">
        <v>507</v>
      </c>
    </row>
    <row r="174" spans="1:65" s="2" customFormat="1" ht="19.5">
      <c r="A174" s="33"/>
      <c r="B174" s="34"/>
      <c r="C174" s="33"/>
      <c r="D174" s="152" t="s">
        <v>127</v>
      </c>
      <c r="E174" s="33"/>
      <c r="F174" s="153" t="s">
        <v>508</v>
      </c>
      <c r="G174" s="33"/>
      <c r="H174" s="33"/>
      <c r="I174" s="154"/>
      <c r="J174" s="33"/>
      <c r="K174" s="33"/>
      <c r="L174" s="34"/>
      <c r="M174" s="155"/>
      <c r="N174" s="156"/>
      <c r="O174" s="54"/>
      <c r="P174" s="54"/>
      <c r="Q174" s="54"/>
      <c r="R174" s="54"/>
      <c r="S174" s="54"/>
      <c r="T174" s="55"/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T174" s="18" t="s">
        <v>127</v>
      </c>
      <c r="AU174" s="18" t="s">
        <v>84</v>
      </c>
    </row>
    <row r="175" spans="1:65" s="13" customFormat="1">
      <c r="B175" s="157"/>
      <c r="D175" s="152" t="s">
        <v>128</v>
      </c>
      <c r="E175" s="158" t="s">
        <v>3</v>
      </c>
      <c r="F175" s="159" t="s">
        <v>509</v>
      </c>
      <c r="H175" s="160">
        <v>6.4</v>
      </c>
      <c r="I175" s="161"/>
      <c r="L175" s="157"/>
      <c r="M175" s="162"/>
      <c r="N175" s="163"/>
      <c r="O175" s="163"/>
      <c r="P175" s="163"/>
      <c r="Q175" s="163"/>
      <c r="R175" s="163"/>
      <c r="S175" s="163"/>
      <c r="T175" s="164"/>
      <c r="AT175" s="158" t="s">
        <v>128</v>
      </c>
      <c r="AU175" s="158" t="s">
        <v>84</v>
      </c>
      <c r="AV175" s="13" t="s">
        <v>84</v>
      </c>
      <c r="AW175" s="13" t="s">
        <v>32</v>
      </c>
      <c r="AX175" s="13" t="s">
        <v>75</v>
      </c>
      <c r="AY175" s="158" t="s">
        <v>118</v>
      </c>
    </row>
    <row r="176" spans="1:65" s="2" customFormat="1" ht="16.5" customHeight="1">
      <c r="A176" s="33"/>
      <c r="B176" s="138"/>
      <c r="C176" s="139" t="s">
        <v>349</v>
      </c>
      <c r="D176" s="139" t="s">
        <v>121</v>
      </c>
      <c r="E176" s="140" t="s">
        <v>510</v>
      </c>
      <c r="F176" s="141" t="s">
        <v>511</v>
      </c>
      <c r="G176" s="142" t="s">
        <v>261</v>
      </c>
      <c r="H176" s="143">
        <v>1.6</v>
      </c>
      <c r="I176" s="144"/>
      <c r="J176" s="145">
        <f>ROUND(I176*H176,2)</f>
        <v>0</v>
      </c>
      <c r="K176" s="141" t="s">
        <v>224</v>
      </c>
      <c r="L176" s="34"/>
      <c r="M176" s="146" t="s">
        <v>3</v>
      </c>
      <c r="N176" s="147" t="s">
        <v>46</v>
      </c>
      <c r="O176" s="54"/>
      <c r="P176" s="148">
        <f>O176*H176</f>
        <v>0</v>
      </c>
      <c r="Q176" s="148">
        <v>4.6000000000000001E-4</v>
      </c>
      <c r="R176" s="148">
        <f>Q176*H176</f>
        <v>7.3600000000000011E-4</v>
      </c>
      <c r="S176" s="148">
        <v>0</v>
      </c>
      <c r="T176" s="149">
        <f>S176*H176</f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150" t="s">
        <v>125</v>
      </c>
      <c r="AT176" s="150" t="s">
        <v>121</v>
      </c>
      <c r="AU176" s="150" t="s">
        <v>84</v>
      </c>
      <c r="AY176" s="18" t="s">
        <v>118</v>
      </c>
      <c r="BE176" s="151">
        <f>IF(N176="základní",J176,0)</f>
        <v>0</v>
      </c>
      <c r="BF176" s="151">
        <f>IF(N176="snížená",J176,0)</f>
        <v>0</v>
      </c>
      <c r="BG176" s="151">
        <f>IF(N176="zákl. přenesená",J176,0)</f>
        <v>0</v>
      </c>
      <c r="BH176" s="151">
        <f>IF(N176="sníž. přenesená",J176,0)</f>
        <v>0</v>
      </c>
      <c r="BI176" s="151">
        <f>IF(N176="nulová",J176,0)</f>
        <v>0</v>
      </c>
      <c r="BJ176" s="18" t="s">
        <v>37</v>
      </c>
      <c r="BK176" s="151">
        <f>ROUND(I176*H176,2)</f>
        <v>0</v>
      </c>
      <c r="BL176" s="18" t="s">
        <v>125</v>
      </c>
      <c r="BM176" s="150" t="s">
        <v>512</v>
      </c>
    </row>
    <row r="177" spans="1:65" s="2" customFormat="1">
      <c r="A177" s="33"/>
      <c r="B177" s="34"/>
      <c r="C177" s="33"/>
      <c r="D177" s="152" t="s">
        <v>127</v>
      </c>
      <c r="E177" s="33"/>
      <c r="F177" s="153" t="s">
        <v>513</v>
      </c>
      <c r="G177" s="33"/>
      <c r="H177" s="33"/>
      <c r="I177" s="154"/>
      <c r="J177" s="33"/>
      <c r="K177" s="33"/>
      <c r="L177" s="34"/>
      <c r="M177" s="155"/>
      <c r="N177" s="156"/>
      <c r="O177" s="54"/>
      <c r="P177" s="54"/>
      <c r="Q177" s="54"/>
      <c r="R177" s="54"/>
      <c r="S177" s="54"/>
      <c r="T177" s="55"/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T177" s="18" t="s">
        <v>127</v>
      </c>
      <c r="AU177" s="18" t="s">
        <v>84</v>
      </c>
    </row>
    <row r="178" spans="1:65" s="13" customFormat="1">
      <c r="B178" s="157"/>
      <c r="D178" s="152" t="s">
        <v>128</v>
      </c>
      <c r="E178" s="158" t="s">
        <v>3</v>
      </c>
      <c r="F178" s="159" t="s">
        <v>514</v>
      </c>
      <c r="H178" s="160">
        <v>1.6</v>
      </c>
      <c r="I178" s="161"/>
      <c r="L178" s="157"/>
      <c r="M178" s="162"/>
      <c r="N178" s="163"/>
      <c r="O178" s="163"/>
      <c r="P178" s="163"/>
      <c r="Q178" s="163"/>
      <c r="R178" s="163"/>
      <c r="S178" s="163"/>
      <c r="T178" s="164"/>
      <c r="AT178" s="158" t="s">
        <v>128</v>
      </c>
      <c r="AU178" s="158" t="s">
        <v>84</v>
      </c>
      <c r="AV178" s="13" t="s">
        <v>84</v>
      </c>
      <c r="AW178" s="13" t="s">
        <v>32</v>
      </c>
      <c r="AX178" s="13" t="s">
        <v>75</v>
      </c>
      <c r="AY178" s="158" t="s">
        <v>118</v>
      </c>
    </row>
    <row r="179" spans="1:65" s="2" customFormat="1" ht="16.5" customHeight="1">
      <c r="A179" s="33"/>
      <c r="B179" s="138"/>
      <c r="C179" s="139" t="s">
        <v>355</v>
      </c>
      <c r="D179" s="139" t="s">
        <v>121</v>
      </c>
      <c r="E179" s="140" t="s">
        <v>515</v>
      </c>
      <c r="F179" s="141" t="s">
        <v>516</v>
      </c>
      <c r="G179" s="142" t="s">
        <v>261</v>
      </c>
      <c r="H179" s="143">
        <v>1.6</v>
      </c>
      <c r="I179" s="144"/>
      <c r="J179" s="145">
        <f>ROUND(I179*H179,2)</f>
        <v>0</v>
      </c>
      <c r="K179" s="141" t="s">
        <v>224</v>
      </c>
      <c r="L179" s="34"/>
      <c r="M179" s="146" t="s">
        <v>3</v>
      </c>
      <c r="N179" s="147" t="s">
        <v>46</v>
      </c>
      <c r="O179" s="54"/>
      <c r="P179" s="148">
        <f>O179*H179</f>
        <v>0</v>
      </c>
      <c r="Q179" s="148">
        <v>0</v>
      </c>
      <c r="R179" s="148">
        <f>Q179*H179</f>
        <v>0</v>
      </c>
      <c r="S179" s="148">
        <v>0</v>
      </c>
      <c r="T179" s="149">
        <f>S179*H179</f>
        <v>0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R179" s="150" t="s">
        <v>125</v>
      </c>
      <c r="AT179" s="150" t="s">
        <v>121</v>
      </c>
      <c r="AU179" s="150" t="s">
        <v>84</v>
      </c>
      <c r="AY179" s="18" t="s">
        <v>118</v>
      </c>
      <c r="BE179" s="151">
        <f>IF(N179="základní",J179,0)</f>
        <v>0</v>
      </c>
      <c r="BF179" s="151">
        <f>IF(N179="snížená",J179,0)</f>
        <v>0</v>
      </c>
      <c r="BG179" s="151">
        <f>IF(N179="zákl. přenesená",J179,0)</f>
        <v>0</v>
      </c>
      <c r="BH179" s="151">
        <f>IF(N179="sníž. přenesená",J179,0)</f>
        <v>0</v>
      </c>
      <c r="BI179" s="151">
        <f>IF(N179="nulová",J179,0)</f>
        <v>0</v>
      </c>
      <c r="BJ179" s="18" t="s">
        <v>37</v>
      </c>
      <c r="BK179" s="151">
        <f>ROUND(I179*H179,2)</f>
        <v>0</v>
      </c>
      <c r="BL179" s="18" t="s">
        <v>125</v>
      </c>
      <c r="BM179" s="150" t="s">
        <v>517</v>
      </c>
    </row>
    <row r="180" spans="1:65" s="2" customFormat="1">
      <c r="A180" s="33"/>
      <c r="B180" s="34"/>
      <c r="C180" s="33"/>
      <c r="D180" s="152" t="s">
        <v>127</v>
      </c>
      <c r="E180" s="33"/>
      <c r="F180" s="153" t="s">
        <v>518</v>
      </c>
      <c r="G180" s="33"/>
      <c r="H180" s="33"/>
      <c r="I180" s="154"/>
      <c r="J180" s="33"/>
      <c r="K180" s="33"/>
      <c r="L180" s="34"/>
      <c r="M180" s="155"/>
      <c r="N180" s="156"/>
      <c r="O180" s="54"/>
      <c r="P180" s="54"/>
      <c r="Q180" s="54"/>
      <c r="R180" s="54"/>
      <c r="S180" s="54"/>
      <c r="T180" s="55"/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T180" s="18" t="s">
        <v>127</v>
      </c>
      <c r="AU180" s="18" t="s">
        <v>84</v>
      </c>
    </row>
    <row r="181" spans="1:65" s="13" customFormat="1">
      <c r="B181" s="157"/>
      <c r="D181" s="152" t="s">
        <v>128</v>
      </c>
      <c r="E181" s="158" t="s">
        <v>3</v>
      </c>
      <c r="F181" s="159" t="s">
        <v>519</v>
      </c>
      <c r="H181" s="160">
        <v>1.6</v>
      </c>
      <c r="I181" s="161"/>
      <c r="L181" s="157"/>
      <c r="M181" s="162"/>
      <c r="N181" s="163"/>
      <c r="O181" s="163"/>
      <c r="P181" s="163"/>
      <c r="Q181" s="163"/>
      <c r="R181" s="163"/>
      <c r="S181" s="163"/>
      <c r="T181" s="164"/>
      <c r="AT181" s="158" t="s">
        <v>128</v>
      </c>
      <c r="AU181" s="158" t="s">
        <v>84</v>
      </c>
      <c r="AV181" s="13" t="s">
        <v>84</v>
      </c>
      <c r="AW181" s="13" t="s">
        <v>32</v>
      </c>
      <c r="AX181" s="13" t="s">
        <v>75</v>
      </c>
      <c r="AY181" s="158" t="s">
        <v>118</v>
      </c>
    </row>
    <row r="182" spans="1:65" s="2" customFormat="1" ht="16.5" customHeight="1">
      <c r="A182" s="33"/>
      <c r="B182" s="138"/>
      <c r="C182" s="139" t="s">
        <v>362</v>
      </c>
      <c r="D182" s="139" t="s">
        <v>121</v>
      </c>
      <c r="E182" s="140" t="s">
        <v>520</v>
      </c>
      <c r="F182" s="141" t="s">
        <v>521</v>
      </c>
      <c r="G182" s="142" t="s">
        <v>223</v>
      </c>
      <c r="H182" s="143">
        <v>296.44600000000003</v>
      </c>
      <c r="I182" s="144"/>
      <c r="J182" s="145">
        <f>ROUND(I182*H182,2)</f>
        <v>0</v>
      </c>
      <c r="K182" s="141" t="s">
        <v>224</v>
      </c>
      <c r="L182" s="34"/>
      <c r="M182" s="146" t="s">
        <v>3</v>
      </c>
      <c r="N182" s="147" t="s">
        <v>46</v>
      </c>
      <c r="O182" s="54"/>
      <c r="P182" s="148">
        <f>O182*H182</f>
        <v>0</v>
      </c>
      <c r="Q182" s="148">
        <v>1.99E-3</v>
      </c>
      <c r="R182" s="148">
        <f>Q182*H182</f>
        <v>0.58992754000000003</v>
      </c>
      <c r="S182" s="148">
        <v>0</v>
      </c>
      <c r="T182" s="149">
        <f>S182*H182</f>
        <v>0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R182" s="150" t="s">
        <v>125</v>
      </c>
      <c r="AT182" s="150" t="s">
        <v>121</v>
      </c>
      <c r="AU182" s="150" t="s">
        <v>84</v>
      </c>
      <c r="AY182" s="18" t="s">
        <v>118</v>
      </c>
      <c r="BE182" s="151">
        <f>IF(N182="základní",J182,0)</f>
        <v>0</v>
      </c>
      <c r="BF182" s="151">
        <f>IF(N182="snížená",J182,0)</f>
        <v>0</v>
      </c>
      <c r="BG182" s="151">
        <f>IF(N182="zákl. přenesená",J182,0)</f>
        <v>0</v>
      </c>
      <c r="BH182" s="151">
        <f>IF(N182="sníž. přenesená",J182,0)</f>
        <v>0</v>
      </c>
      <c r="BI182" s="151">
        <f>IF(N182="nulová",J182,0)</f>
        <v>0</v>
      </c>
      <c r="BJ182" s="18" t="s">
        <v>37</v>
      </c>
      <c r="BK182" s="151">
        <f>ROUND(I182*H182,2)</f>
        <v>0</v>
      </c>
      <c r="BL182" s="18" t="s">
        <v>125</v>
      </c>
      <c r="BM182" s="150" t="s">
        <v>522</v>
      </c>
    </row>
    <row r="183" spans="1:65" s="2" customFormat="1">
      <c r="A183" s="33"/>
      <c r="B183" s="34"/>
      <c r="C183" s="33"/>
      <c r="D183" s="152" t="s">
        <v>127</v>
      </c>
      <c r="E183" s="33"/>
      <c r="F183" s="153" t="s">
        <v>523</v>
      </c>
      <c r="G183" s="33"/>
      <c r="H183" s="33"/>
      <c r="I183" s="154"/>
      <c r="J183" s="33"/>
      <c r="K183" s="33"/>
      <c r="L183" s="34"/>
      <c r="M183" s="155"/>
      <c r="N183" s="156"/>
      <c r="O183" s="54"/>
      <c r="P183" s="54"/>
      <c r="Q183" s="54"/>
      <c r="R183" s="54"/>
      <c r="S183" s="54"/>
      <c r="T183" s="55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T183" s="18" t="s">
        <v>127</v>
      </c>
      <c r="AU183" s="18" t="s">
        <v>84</v>
      </c>
    </row>
    <row r="184" spans="1:65" s="13" customFormat="1">
      <c r="B184" s="157"/>
      <c r="D184" s="152" t="s">
        <v>128</v>
      </c>
      <c r="E184" s="158" t="s">
        <v>3</v>
      </c>
      <c r="F184" s="159" t="s">
        <v>524</v>
      </c>
      <c r="H184" s="160">
        <v>107.7</v>
      </c>
      <c r="I184" s="161"/>
      <c r="L184" s="157"/>
      <c r="M184" s="162"/>
      <c r="N184" s="163"/>
      <c r="O184" s="163"/>
      <c r="P184" s="163"/>
      <c r="Q184" s="163"/>
      <c r="R184" s="163"/>
      <c r="S184" s="163"/>
      <c r="T184" s="164"/>
      <c r="AT184" s="158" t="s">
        <v>128</v>
      </c>
      <c r="AU184" s="158" t="s">
        <v>84</v>
      </c>
      <c r="AV184" s="13" t="s">
        <v>84</v>
      </c>
      <c r="AW184" s="13" t="s">
        <v>32</v>
      </c>
      <c r="AX184" s="13" t="s">
        <v>75</v>
      </c>
      <c r="AY184" s="158" t="s">
        <v>118</v>
      </c>
    </row>
    <row r="185" spans="1:65" s="13" customFormat="1">
      <c r="B185" s="157"/>
      <c r="D185" s="152" t="s">
        <v>128</v>
      </c>
      <c r="E185" s="158" t="s">
        <v>3</v>
      </c>
      <c r="F185" s="159" t="s">
        <v>525</v>
      </c>
      <c r="H185" s="160">
        <v>117.49299999999999</v>
      </c>
      <c r="I185" s="161"/>
      <c r="L185" s="157"/>
      <c r="M185" s="162"/>
      <c r="N185" s="163"/>
      <c r="O185" s="163"/>
      <c r="P185" s="163"/>
      <c r="Q185" s="163"/>
      <c r="R185" s="163"/>
      <c r="S185" s="163"/>
      <c r="T185" s="164"/>
      <c r="AT185" s="158" t="s">
        <v>128</v>
      </c>
      <c r="AU185" s="158" t="s">
        <v>84</v>
      </c>
      <c r="AV185" s="13" t="s">
        <v>84</v>
      </c>
      <c r="AW185" s="13" t="s">
        <v>32</v>
      </c>
      <c r="AX185" s="13" t="s">
        <v>75</v>
      </c>
      <c r="AY185" s="158" t="s">
        <v>118</v>
      </c>
    </row>
    <row r="186" spans="1:65" s="13" customFormat="1">
      <c r="B186" s="157"/>
      <c r="D186" s="152" t="s">
        <v>128</v>
      </c>
      <c r="E186" s="158" t="s">
        <v>3</v>
      </c>
      <c r="F186" s="159" t="s">
        <v>526</v>
      </c>
      <c r="H186" s="160">
        <v>71.253</v>
      </c>
      <c r="I186" s="161"/>
      <c r="L186" s="157"/>
      <c r="M186" s="162"/>
      <c r="N186" s="163"/>
      <c r="O186" s="163"/>
      <c r="P186" s="163"/>
      <c r="Q186" s="163"/>
      <c r="R186" s="163"/>
      <c r="S186" s="163"/>
      <c r="T186" s="164"/>
      <c r="AT186" s="158" t="s">
        <v>128</v>
      </c>
      <c r="AU186" s="158" t="s">
        <v>84</v>
      </c>
      <c r="AV186" s="13" t="s">
        <v>84</v>
      </c>
      <c r="AW186" s="13" t="s">
        <v>32</v>
      </c>
      <c r="AX186" s="13" t="s">
        <v>75</v>
      </c>
      <c r="AY186" s="158" t="s">
        <v>118</v>
      </c>
    </row>
    <row r="187" spans="1:65" s="2" customFormat="1" ht="16.5" customHeight="1">
      <c r="A187" s="33"/>
      <c r="B187" s="138"/>
      <c r="C187" s="139" t="s">
        <v>368</v>
      </c>
      <c r="D187" s="139" t="s">
        <v>121</v>
      </c>
      <c r="E187" s="140" t="s">
        <v>527</v>
      </c>
      <c r="F187" s="141" t="s">
        <v>528</v>
      </c>
      <c r="G187" s="142" t="s">
        <v>223</v>
      </c>
      <c r="H187" s="143">
        <v>296.44600000000003</v>
      </c>
      <c r="I187" s="144"/>
      <c r="J187" s="145">
        <f>ROUND(I187*H187,2)</f>
        <v>0</v>
      </c>
      <c r="K187" s="141" t="s">
        <v>224</v>
      </c>
      <c r="L187" s="34"/>
      <c r="M187" s="146" t="s">
        <v>3</v>
      </c>
      <c r="N187" s="147" t="s">
        <v>46</v>
      </c>
      <c r="O187" s="54"/>
      <c r="P187" s="148">
        <f>O187*H187</f>
        <v>0</v>
      </c>
      <c r="Q187" s="148">
        <v>0</v>
      </c>
      <c r="R187" s="148">
        <f>Q187*H187</f>
        <v>0</v>
      </c>
      <c r="S187" s="148">
        <v>0</v>
      </c>
      <c r="T187" s="149">
        <f>S187*H187</f>
        <v>0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R187" s="150" t="s">
        <v>125</v>
      </c>
      <c r="AT187" s="150" t="s">
        <v>121</v>
      </c>
      <c r="AU187" s="150" t="s">
        <v>84</v>
      </c>
      <c r="AY187" s="18" t="s">
        <v>118</v>
      </c>
      <c r="BE187" s="151">
        <f>IF(N187="základní",J187,0)</f>
        <v>0</v>
      </c>
      <c r="BF187" s="151">
        <f>IF(N187="snížená",J187,0)</f>
        <v>0</v>
      </c>
      <c r="BG187" s="151">
        <f>IF(N187="zákl. přenesená",J187,0)</f>
        <v>0</v>
      </c>
      <c r="BH187" s="151">
        <f>IF(N187="sníž. přenesená",J187,0)</f>
        <v>0</v>
      </c>
      <c r="BI187" s="151">
        <f>IF(N187="nulová",J187,0)</f>
        <v>0</v>
      </c>
      <c r="BJ187" s="18" t="s">
        <v>37</v>
      </c>
      <c r="BK187" s="151">
        <f>ROUND(I187*H187,2)</f>
        <v>0</v>
      </c>
      <c r="BL187" s="18" t="s">
        <v>125</v>
      </c>
      <c r="BM187" s="150" t="s">
        <v>529</v>
      </c>
    </row>
    <row r="188" spans="1:65" s="2" customFormat="1" ht="19.5">
      <c r="A188" s="33"/>
      <c r="B188" s="34"/>
      <c r="C188" s="33"/>
      <c r="D188" s="152" t="s">
        <v>127</v>
      </c>
      <c r="E188" s="33"/>
      <c r="F188" s="153" t="s">
        <v>530</v>
      </c>
      <c r="G188" s="33"/>
      <c r="H188" s="33"/>
      <c r="I188" s="154"/>
      <c r="J188" s="33"/>
      <c r="K188" s="33"/>
      <c r="L188" s="34"/>
      <c r="M188" s="155"/>
      <c r="N188" s="156"/>
      <c r="O188" s="54"/>
      <c r="P188" s="54"/>
      <c r="Q188" s="54"/>
      <c r="R188" s="54"/>
      <c r="S188" s="54"/>
      <c r="T188" s="55"/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T188" s="18" t="s">
        <v>127</v>
      </c>
      <c r="AU188" s="18" t="s">
        <v>84</v>
      </c>
    </row>
    <row r="189" spans="1:65" s="13" customFormat="1">
      <c r="B189" s="157"/>
      <c r="D189" s="152" t="s">
        <v>128</v>
      </c>
      <c r="E189" s="158" t="s">
        <v>3</v>
      </c>
      <c r="F189" s="159" t="s">
        <v>531</v>
      </c>
      <c r="H189" s="160">
        <v>296.44600000000003</v>
      </c>
      <c r="I189" s="161"/>
      <c r="L189" s="157"/>
      <c r="M189" s="162"/>
      <c r="N189" s="163"/>
      <c r="O189" s="163"/>
      <c r="P189" s="163"/>
      <c r="Q189" s="163"/>
      <c r="R189" s="163"/>
      <c r="S189" s="163"/>
      <c r="T189" s="164"/>
      <c r="AT189" s="158" t="s">
        <v>128</v>
      </c>
      <c r="AU189" s="158" t="s">
        <v>84</v>
      </c>
      <c r="AV189" s="13" t="s">
        <v>84</v>
      </c>
      <c r="AW189" s="13" t="s">
        <v>32</v>
      </c>
      <c r="AX189" s="13" t="s">
        <v>75</v>
      </c>
      <c r="AY189" s="158" t="s">
        <v>118</v>
      </c>
    </row>
    <row r="190" spans="1:65" s="2" customFormat="1" ht="16.5" customHeight="1">
      <c r="A190" s="33"/>
      <c r="B190" s="138"/>
      <c r="C190" s="139" t="s">
        <v>374</v>
      </c>
      <c r="D190" s="139" t="s">
        <v>121</v>
      </c>
      <c r="E190" s="140" t="s">
        <v>270</v>
      </c>
      <c r="F190" s="141" t="s">
        <v>271</v>
      </c>
      <c r="G190" s="142" t="s">
        <v>261</v>
      </c>
      <c r="H190" s="143">
        <v>92.462999999999994</v>
      </c>
      <c r="I190" s="144"/>
      <c r="J190" s="145">
        <f>ROUND(I190*H190,2)</f>
        <v>0</v>
      </c>
      <c r="K190" s="141" t="s">
        <v>224</v>
      </c>
      <c r="L190" s="34"/>
      <c r="M190" s="146" t="s">
        <v>3</v>
      </c>
      <c r="N190" s="147" t="s">
        <v>46</v>
      </c>
      <c r="O190" s="54"/>
      <c r="P190" s="148">
        <f>O190*H190</f>
        <v>0</v>
      </c>
      <c r="Q190" s="148">
        <v>0</v>
      </c>
      <c r="R190" s="148">
        <f>Q190*H190</f>
        <v>0</v>
      </c>
      <c r="S190" s="148">
        <v>0</v>
      </c>
      <c r="T190" s="149">
        <f>S190*H190</f>
        <v>0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R190" s="150" t="s">
        <v>125</v>
      </c>
      <c r="AT190" s="150" t="s">
        <v>121</v>
      </c>
      <c r="AU190" s="150" t="s">
        <v>84</v>
      </c>
      <c r="AY190" s="18" t="s">
        <v>118</v>
      </c>
      <c r="BE190" s="151">
        <f>IF(N190="základní",J190,0)</f>
        <v>0</v>
      </c>
      <c r="BF190" s="151">
        <f>IF(N190="snížená",J190,0)</f>
        <v>0</v>
      </c>
      <c r="BG190" s="151">
        <f>IF(N190="zákl. přenesená",J190,0)</f>
        <v>0</v>
      </c>
      <c r="BH190" s="151">
        <f>IF(N190="sníž. přenesená",J190,0)</f>
        <v>0</v>
      </c>
      <c r="BI190" s="151">
        <f>IF(N190="nulová",J190,0)</f>
        <v>0</v>
      </c>
      <c r="BJ190" s="18" t="s">
        <v>37</v>
      </c>
      <c r="BK190" s="151">
        <f>ROUND(I190*H190,2)</f>
        <v>0</v>
      </c>
      <c r="BL190" s="18" t="s">
        <v>125</v>
      </c>
      <c r="BM190" s="150" t="s">
        <v>532</v>
      </c>
    </row>
    <row r="191" spans="1:65" s="2" customFormat="1" ht="19.5">
      <c r="A191" s="33"/>
      <c r="B191" s="34"/>
      <c r="C191" s="33"/>
      <c r="D191" s="152" t="s">
        <v>127</v>
      </c>
      <c r="E191" s="33"/>
      <c r="F191" s="153" t="s">
        <v>273</v>
      </c>
      <c r="G191" s="33"/>
      <c r="H191" s="33"/>
      <c r="I191" s="154"/>
      <c r="J191" s="33"/>
      <c r="K191" s="33"/>
      <c r="L191" s="34"/>
      <c r="M191" s="155"/>
      <c r="N191" s="156"/>
      <c r="O191" s="54"/>
      <c r="P191" s="54"/>
      <c r="Q191" s="54"/>
      <c r="R191" s="54"/>
      <c r="S191" s="54"/>
      <c r="T191" s="55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T191" s="18" t="s">
        <v>127</v>
      </c>
      <c r="AU191" s="18" t="s">
        <v>84</v>
      </c>
    </row>
    <row r="192" spans="1:65" s="13" customFormat="1">
      <c r="B192" s="157"/>
      <c r="D192" s="152" t="s">
        <v>128</v>
      </c>
      <c r="E192" s="158" t="s">
        <v>3</v>
      </c>
      <c r="F192" s="159" t="s">
        <v>533</v>
      </c>
      <c r="H192" s="160">
        <v>92.462999999999994</v>
      </c>
      <c r="I192" s="161"/>
      <c r="L192" s="157"/>
      <c r="M192" s="162"/>
      <c r="N192" s="163"/>
      <c r="O192" s="163"/>
      <c r="P192" s="163"/>
      <c r="Q192" s="163"/>
      <c r="R192" s="163"/>
      <c r="S192" s="163"/>
      <c r="T192" s="164"/>
      <c r="AT192" s="158" t="s">
        <v>128</v>
      </c>
      <c r="AU192" s="158" t="s">
        <v>84</v>
      </c>
      <c r="AV192" s="13" t="s">
        <v>84</v>
      </c>
      <c r="AW192" s="13" t="s">
        <v>32</v>
      </c>
      <c r="AX192" s="13" t="s">
        <v>75</v>
      </c>
      <c r="AY192" s="158" t="s">
        <v>118</v>
      </c>
    </row>
    <row r="193" spans="1:65" s="15" customFormat="1">
      <c r="B193" s="175"/>
      <c r="D193" s="152" t="s">
        <v>128</v>
      </c>
      <c r="E193" s="176" t="s">
        <v>3</v>
      </c>
      <c r="F193" s="177" t="s">
        <v>235</v>
      </c>
      <c r="H193" s="178">
        <v>92.462999999999994</v>
      </c>
      <c r="I193" s="179"/>
      <c r="L193" s="175"/>
      <c r="M193" s="180"/>
      <c r="N193" s="181"/>
      <c r="O193" s="181"/>
      <c r="P193" s="181"/>
      <c r="Q193" s="181"/>
      <c r="R193" s="181"/>
      <c r="S193" s="181"/>
      <c r="T193" s="182"/>
      <c r="AT193" s="176" t="s">
        <v>128</v>
      </c>
      <c r="AU193" s="176" t="s">
        <v>84</v>
      </c>
      <c r="AV193" s="15" t="s">
        <v>125</v>
      </c>
      <c r="AW193" s="15" t="s">
        <v>32</v>
      </c>
      <c r="AX193" s="15" t="s">
        <v>37</v>
      </c>
      <c r="AY193" s="176" t="s">
        <v>118</v>
      </c>
    </row>
    <row r="194" spans="1:65" s="2" customFormat="1" ht="16.5" customHeight="1">
      <c r="A194" s="33"/>
      <c r="B194" s="138"/>
      <c r="C194" s="139" t="s">
        <v>379</v>
      </c>
      <c r="D194" s="139" t="s">
        <v>121</v>
      </c>
      <c r="E194" s="140" t="s">
        <v>275</v>
      </c>
      <c r="F194" s="141" t="s">
        <v>276</v>
      </c>
      <c r="G194" s="142" t="s">
        <v>261</v>
      </c>
      <c r="H194" s="143">
        <v>23.116</v>
      </c>
      <c r="I194" s="144"/>
      <c r="J194" s="145">
        <f>ROUND(I194*H194,2)</f>
        <v>0</v>
      </c>
      <c r="K194" s="141" t="s">
        <v>224</v>
      </c>
      <c r="L194" s="34"/>
      <c r="M194" s="146" t="s">
        <v>3</v>
      </c>
      <c r="N194" s="147" t="s">
        <v>46</v>
      </c>
      <c r="O194" s="54"/>
      <c r="P194" s="148">
        <f>O194*H194</f>
        <v>0</v>
      </c>
      <c r="Q194" s="148">
        <v>0</v>
      </c>
      <c r="R194" s="148">
        <f>Q194*H194</f>
        <v>0</v>
      </c>
      <c r="S194" s="148">
        <v>0</v>
      </c>
      <c r="T194" s="149">
        <f>S194*H194</f>
        <v>0</v>
      </c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R194" s="150" t="s">
        <v>125</v>
      </c>
      <c r="AT194" s="150" t="s">
        <v>121</v>
      </c>
      <c r="AU194" s="150" t="s">
        <v>84</v>
      </c>
      <c r="AY194" s="18" t="s">
        <v>118</v>
      </c>
      <c r="BE194" s="151">
        <f>IF(N194="základní",J194,0)</f>
        <v>0</v>
      </c>
      <c r="BF194" s="151">
        <f>IF(N194="snížená",J194,0)</f>
        <v>0</v>
      </c>
      <c r="BG194" s="151">
        <f>IF(N194="zákl. přenesená",J194,0)</f>
        <v>0</v>
      </c>
      <c r="BH194" s="151">
        <f>IF(N194="sníž. přenesená",J194,0)</f>
        <v>0</v>
      </c>
      <c r="BI194" s="151">
        <f>IF(N194="nulová",J194,0)</f>
        <v>0</v>
      </c>
      <c r="BJ194" s="18" t="s">
        <v>37</v>
      </c>
      <c r="BK194" s="151">
        <f>ROUND(I194*H194,2)</f>
        <v>0</v>
      </c>
      <c r="BL194" s="18" t="s">
        <v>125</v>
      </c>
      <c r="BM194" s="150" t="s">
        <v>534</v>
      </c>
    </row>
    <row r="195" spans="1:65" s="2" customFormat="1" ht="19.5">
      <c r="A195" s="33"/>
      <c r="B195" s="34"/>
      <c r="C195" s="33"/>
      <c r="D195" s="152" t="s">
        <v>127</v>
      </c>
      <c r="E195" s="33"/>
      <c r="F195" s="153" t="s">
        <v>278</v>
      </c>
      <c r="G195" s="33"/>
      <c r="H195" s="33"/>
      <c r="I195" s="154"/>
      <c r="J195" s="33"/>
      <c r="K195" s="33"/>
      <c r="L195" s="34"/>
      <c r="M195" s="155"/>
      <c r="N195" s="156"/>
      <c r="O195" s="54"/>
      <c r="P195" s="54"/>
      <c r="Q195" s="54"/>
      <c r="R195" s="54"/>
      <c r="S195" s="54"/>
      <c r="T195" s="55"/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T195" s="18" t="s">
        <v>127</v>
      </c>
      <c r="AU195" s="18" t="s">
        <v>84</v>
      </c>
    </row>
    <row r="196" spans="1:65" s="13" customFormat="1">
      <c r="B196" s="157"/>
      <c r="D196" s="152" t="s">
        <v>128</v>
      </c>
      <c r="E196" s="158" t="s">
        <v>3</v>
      </c>
      <c r="F196" s="159" t="s">
        <v>535</v>
      </c>
      <c r="H196" s="160">
        <v>23.116</v>
      </c>
      <c r="I196" s="161"/>
      <c r="L196" s="157"/>
      <c r="M196" s="162"/>
      <c r="N196" s="163"/>
      <c r="O196" s="163"/>
      <c r="P196" s="163"/>
      <c r="Q196" s="163"/>
      <c r="R196" s="163"/>
      <c r="S196" s="163"/>
      <c r="T196" s="164"/>
      <c r="AT196" s="158" t="s">
        <v>128</v>
      </c>
      <c r="AU196" s="158" t="s">
        <v>84</v>
      </c>
      <c r="AV196" s="13" t="s">
        <v>84</v>
      </c>
      <c r="AW196" s="13" t="s">
        <v>32</v>
      </c>
      <c r="AX196" s="13" t="s">
        <v>75</v>
      </c>
      <c r="AY196" s="158" t="s">
        <v>118</v>
      </c>
    </row>
    <row r="197" spans="1:65" s="15" customFormat="1">
      <c r="B197" s="175"/>
      <c r="D197" s="152" t="s">
        <v>128</v>
      </c>
      <c r="E197" s="176" t="s">
        <v>3</v>
      </c>
      <c r="F197" s="177" t="s">
        <v>235</v>
      </c>
      <c r="H197" s="178">
        <v>23.116</v>
      </c>
      <c r="I197" s="179"/>
      <c r="L197" s="175"/>
      <c r="M197" s="180"/>
      <c r="N197" s="181"/>
      <c r="O197" s="181"/>
      <c r="P197" s="181"/>
      <c r="Q197" s="181"/>
      <c r="R197" s="181"/>
      <c r="S197" s="181"/>
      <c r="T197" s="182"/>
      <c r="AT197" s="176" t="s">
        <v>128</v>
      </c>
      <c r="AU197" s="176" t="s">
        <v>84</v>
      </c>
      <c r="AV197" s="15" t="s">
        <v>125</v>
      </c>
      <c r="AW197" s="15" t="s">
        <v>32</v>
      </c>
      <c r="AX197" s="15" t="s">
        <v>37</v>
      </c>
      <c r="AY197" s="176" t="s">
        <v>118</v>
      </c>
    </row>
    <row r="198" spans="1:65" s="2" customFormat="1" ht="16.5" customHeight="1">
      <c r="A198" s="33"/>
      <c r="B198" s="138"/>
      <c r="C198" s="139" t="s">
        <v>536</v>
      </c>
      <c r="D198" s="139" t="s">
        <v>121</v>
      </c>
      <c r="E198" s="140" t="s">
        <v>280</v>
      </c>
      <c r="F198" s="141" t="s">
        <v>281</v>
      </c>
      <c r="G198" s="142" t="s">
        <v>261</v>
      </c>
      <c r="H198" s="143">
        <v>115.57899999999999</v>
      </c>
      <c r="I198" s="144"/>
      <c r="J198" s="145">
        <f>ROUND(I198*H198,2)</f>
        <v>0</v>
      </c>
      <c r="K198" s="141" t="s">
        <v>224</v>
      </c>
      <c r="L198" s="34"/>
      <c r="M198" s="146" t="s">
        <v>3</v>
      </c>
      <c r="N198" s="147" t="s">
        <v>46</v>
      </c>
      <c r="O198" s="54"/>
      <c r="P198" s="148">
        <f>O198*H198</f>
        <v>0</v>
      </c>
      <c r="Q198" s="148">
        <v>0</v>
      </c>
      <c r="R198" s="148">
        <f>Q198*H198</f>
        <v>0</v>
      </c>
      <c r="S198" s="148">
        <v>0</v>
      </c>
      <c r="T198" s="149">
        <f>S198*H198</f>
        <v>0</v>
      </c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R198" s="150" t="s">
        <v>125</v>
      </c>
      <c r="AT198" s="150" t="s">
        <v>121</v>
      </c>
      <c r="AU198" s="150" t="s">
        <v>84</v>
      </c>
      <c r="AY198" s="18" t="s">
        <v>118</v>
      </c>
      <c r="BE198" s="151">
        <f>IF(N198="základní",J198,0)</f>
        <v>0</v>
      </c>
      <c r="BF198" s="151">
        <f>IF(N198="snížená",J198,0)</f>
        <v>0</v>
      </c>
      <c r="BG198" s="151">
        <f>IF(N198="zákl. přenesená",J198,0)</f>
        <v>0</v>
      </c>
      <c r="BH198" s="151">
        <f>IF(N198="sníž. přenesená",J198,0)</f>
        <v>0</v>
      </c>
      <c r="BI198" s="151">
        <f>IF(N198="nulová",J198,0)</f>
        <v>0</v>
      </c>
      <c r="BJ198" s="18" t="s">
        <v>37</v>
      </c>
      <c r="BK198" s="151">
        <f>ROUND(I198*H198,2)</f>
        <v>0</v>
      </c>
      <c r="BL198" s="18" t="s">
        <v>125</v>
      </c>
      <c r="BM198" s="150" t="s">
        <v>537</v>
      </c>
    </row>
    <row r="199" spans="1:65" s="2" customFormat="1">
      <c r="A199" s="33"/>
      <c r="B199" s="34"/>
      <c r="C199" s="33"/>
      <c r="D199" s="152" t="s">
        <v>127</v>
      </c>
      <c r="E199" s="33"/>
      <c r="F199" s="153" t="s">
        <v>281</v>
      </c>
      <c r="G199" s="33"/>
      <c r="H199" s="33"/>
      <c r="I199" s="154"/>
      <c r="J199" s="33"/>
      <c r="K199" s="33"/>
      <c r="L199" s="34"/>
      <c r="M199" s="155"/>
      <c r="N199" s="156"/>
      <c r="O199" s="54"/>
      <c r="P199" s="54"/>
      <c r="Q199" s="54"/>
      <c r="R199" s="54"/>
      <c r="S199" s="54"/>
      <c r="T199" s="55"/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T199" s="18" t="s">
        <v>127</v>
      </c>
      <c r="AU199" s="18" t="s">
        <v>84</v>
      </c>
    </row>
    <row r="200" spans="1:65" s="13" customFormat="1">
      <c r="B200" s="157"/>
      <c r="D200" s="152" t="s">
        <v>128</v>
      </c>
      <c r="E200" s="158" t="s">
        <v>3</v>
      </c>
      <c r="F200" s="159" t="s">
        <v>538</v>
      </c>
      <c r="H200" s="160">
        <v>92.462999999999994</v>
      </c>
      <c r="I200" s="161"/>
      <c r="L200" s="157"/>
      <c r="M200" s="162"/>
      <c r="N200" s="163"/>
      <c r="O200" s="163"/>
      <c r="P200" s="163"/>
      <c r="Q200" s="163"/>
      <c r="R200" s="163"/>
      <c r="S200" s="163"/>
      <c r="T200" s="164"/>
      <c r="AT200" s="158" t="s">
        <v>128</v>
      </c>
      <c r="AU200" s="158" t="s">
        <v>84</v>
      </c>
      <c r="AV200" s="13" t="s">
        <v>84</v>
      </c>
      <c r="AW200" s="13" t="s">
        <v>32</v>
      </c>
      <c r="AX200" s="13" t="s">
        <v>75</v>
      </c>
      <c r="AY200" s="158" t="s">
        <v>118</v>
      </c>
    </row>
    <row r="201" spans="1:65" s="13" customFormat="1">
      <c r="B201" s="157"/>
      <c r="D201" s="152" t="s">
        <v>128</v>
      </c>
      <c r="E201" s="158" t="s">
        <v>3</v>
      </c>
      <c r="F201" s="159" t="s">
        <v>539</v>
      </c>
      <c r="H201" s="160">
        <v>23.116</v>
      </c>
      <c r="I201" s="161"/>
      <c r="L201" s="157"/>
      <c r="M201" s="162"/>
      <c r="N201" s="163"/>
      <c r="O201" s="163"/>
      <c r="P201" s="163"/>
      <c r="Q201" s="163"/>
      <c r="R201" s="163"/>
      <c r="S201" s="163"/>
      <c r="T201" s="164"/>
      <c r="AT201" s="158" t="s">
        <v>128</v>
      </c>
      <c r="AU201" s="158" t="s">
        <v>84</v>
      </c>
      <c r="AV201" s="13" t="s">
        <v>84</v>
      </c>
      <c r="AW201" s="13" t="s">
        <v>32</v>
      </c>
      <c r="AX201" s="13" t="s">
        <v>75</v>
      </c>
      <c r="AY201" s="158" t="s">
        <v>118</v>
      </c>
    </row>
    <row r="202" spans="1:65" s="15" customFormat="1">
      <c r="B202" s="175"/>
      <c r="D202" s="152" t="s">
        <v>128</v>
      </c>
      <c r="E202" s="176" t="s">
        <v>3</v>
      </c>
      <c r="F202" s="177" t="s">
        <v>235</v>
      </c>
      <c r="H202" s="178">
        <v>115.57899999999999</v>
      </c>
      <c r="I202" s="179"/>
      <c r="L202" s="175"/>
      <c r="M202" s="180"/>
      <c r="N202" s="181"/>
      <c r="O202" s="181"/>
      <c r="P202" s="181"/>
      <c r="Q202" s="181"/>
      <c r="R202" s="181"/>
      <c r="S202" s="181"/>
      <c r="T202" s="182"/>
      <c r="AT202" s="176" t="s">
        <v>128</v>
      </c>
      <c r="AU202" s="176" t="s">
        <v>84</v>
      </c>
      <c r="AV202" s="15" t="s">
        <v>125</v>
      </c>
      <c r="AW202" s="15" t="s">
        <v>32</v>
      </c>
      <c r="AX202" s="15" t="s">
        <v>37</v>
      </c>
      <c r="AY202" s="176" t="s">
        <v>118</v>
      </c>
    </row>
    <row r="203" spans="1:65" s="2" customFormat="1" ht="16.5" customHeight="1">
      <c r="A203" s="33"/>
      <c r="B203" s="138"/>
      <c r="C203" s="139" t="s">
        <v>540</v>
      </c>
      <c r="D203" s="139" t="s">
        <v>121</v>
      </c>
      <c r="E203" s="140" t="s">
        <v>283</v>
      </c>
      <c r="F203" s="141" t="s">
        <v>284</v>
      </c>
      <c r="G203" s="142" t="s">
        <v>261</v>
      </c>
      <c r="H203" s="143">
        <v>115.57899999999999</v>
      </c>
      <c r="I203" s="144"/>
      <c r="J203" s="145">
        <f>ROUND(I203*H203,2)</f>
        <v>0</v>
      </c>
      <c r="K203" s="141" t="s">
        <v>3</v>
      </c>
      <c r="L203" s="34"/>
      <c r="M203" s="146" t="s">
        <v>3</v>
      </c>
      <c r="N203" s="147" t="s">
        <v>46</v>
      </c>
      <c r="O203" s="54"/>
      <c r="P203" s="148">
        <f>O203*H203</f>
        <v>0</v>
      </c>
      <c r="Q203" s="148">
        <v>0</v>
      </c>
      <c r="R203" s="148">
        <f>Q203*H203</f>
        <v>0</v>
      </c>
      <c r="S203" s="148">
        <v>0</v>
      </c>
      <c r="T203" s="149">
        <f>S203*H203</f>
        <v>0</v>
      </c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R203" s="150" t="s">
        <v>125</v>
      </c>
      <c r="AT203" s="150" t="s">
        <v>121</v>
      </c>
      <c r="AU203" s="150" t="s">
        <v>84</v>
      </c>
      <c r="AY203" s="18" t="s">
        <v>118</v>
      </c>
      <c r="BE203" s="151">
        <f>IF(N203="základní",J203,0)</f>
        <v>0</v>
      </c>
      <c r="BF203" s="151">
        <f>IF(N203="snížená",J203,0)</f>
        <v>0</v>
      </c>
      <c r="BG203" s="151">
        <f>IF(N203="zákl. přenesená",J203,0)</f>
        <v>0</v>
      </c>
      <c r="BH203" s="151">
        <f>IF(N203="sníž. přenesená",J203,0)</f>
        <v>0</v>
      </c>
      <c r="BI203" s="151">
        <f>IF(N203="nulová",J203,0)</f>
        <v>0</v>
      </c>
      <c r="BJ203" s="18" t="s">
        <v>37</v>
      </c>
      <c r="BK203" s="151">
        <f>ROUND(I203*H203,2)</f>
        <v>0</v>
      </c>
      <c r="BL203" s="18" t="s">
        <v>125</v>
      </c>
      <c r="BM203" s="150" t="s">
        <v>541</v>
      </c>
    </row>
    <row r="204" spans="1:65" s="2" customFormat="1">
      <c r="A204" s="33"/>
      <c r="B204" s="34"/>
      <c r="C204" s="33"/>
      <c r="D204" s="152" t="s">
        <v>127</v>
      </c>
      <c r="E204" s="33"/>
      <c r="F204" s="153" t="s">
        <v>286</v>
      </c>
      <c r="G204" s="33"/>
      <c r="H204" s="33"/>
      <c r="I204" s="154"/>
      <c r="J204" s="33"/>
      <c r="K204" s="33"/>
      <c r="L204" s="34"/>
      <c r="M204" s="155"/>
      <c r="N204" s="156"/>
      <c r="O204" s="54"/>
      <c r="P204" s="54"/>
      <c r="Q204" s="54"/>
      <c r="R204" s="54"/>
      <c r="S204" s="54"/>
      <c r="T204" s="55"/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T204" s="18" t="s">
        <v>127</v>
      </c>
      <c r="AU204" s="18" t="s">
        <v>84</v>
      </c>
    </row>
    <row r="205" spans="1:65" s="13" customFormat="1">
      <c r="B205" s="157"/>
      <c r="D205" s="152" t="s">
        <v>128</v>
      </c>
      <c r="E205" s="158" t="s">
        <v>3</v>
      </c>
      <c r="F205" s="159" t="s">
        <v>542</v>
      </c>
      <c r="H205" s="160">
        <v>115.57899999999999</v>
      </c>
      <c r="I205" s="161"/>
      <c r="L205" s="157"/>
      <c r="M205" s="162"/>
      <c r="N205" s="163"/>
      <c r="O205" s="163"/>
      <c r="P205" s="163"/>
      <c r="Q205" s="163"/>
      <c r="R205" s="163"/>
      <c r="S205" s="163"/>
      <c r="T205" s="164"/>
      <c r="AT205" s="158" t="s">
        <v>128</v>
      </c>
      <c r="AU205" s="158" t="s">
        <v>84</v>
      </c>
      <c r="AV205" s="13" t="s">
        <v>84</v>
      </c>
      <c r="AW205" s="13" t="s">
        <v>32</v>
      </c>
      <c r="AX205" s="13" t="s">
        <v>37</v>
      </c>
      <c r="AY205" s="158" t="s">
        <v>118</v>
      </c>
    </row>
    <row r="206" spans="1:65" s="2" customFormat="1" ht="16.5" customHeight="1">
      <c r="A206" s="33"/>
      <c r="B206" s="138"/>
      <c r="C206" s="139" t="s">
        <v>543</v>
      </c>
      <c r="D206" s="139" t="s">
        <v>121</v>
      </c>
      <c r="E206" s="140" t="s">
        <v>288</v>
      </c>
      <c r="F206" s="141" t="s">
        <v>289</v>
      </c>
      <c r="G206" s="142" t="s">
        <v>261</v>
      </c>
      <c r="H206" s="143">
        <v>115.57899999999999</v>
      </c>
      <c r="I206" s="144"/>
      <c r="J206" s="145">
        <f>ROUND(I206*H206,2)</f>
        <v>0</v>
      </c>
      <c r="K206" s="141" t="s">
        <v>3</v>
      </c>
      <c r="L206" s="34"/>
      <c r="M206" s="146" t="s">
        <v>3</v>
      </c>
      <c r="N206" s="147" t="s">
        <v>46</v>
      </c>
      <c r="O206" s="54"/>
      <c r="P206" s="148">
        <f>O206*H206</f>
        <v>0</v>
      </c>
      <c r="Q206" s="148">
        <v>0</v>
      </c>
      <c r="R206" s="148">
        <f>Q206*H206</f>
        <v>0</v>
      </c>
      <c r="S206" s="148">
        <v>0</v>
      </c>
      <c r="T206" s="149">
        <f>S206*H206</f>
        <v>0</v>
      </c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R206" s="150" t="s">
        <v>125</v>
      </c>
      <c r="AT206" s="150" t="s">
        <v>121</v>
      </c>
      <c r="AU206" s="150" t="s">
        <v>84</v>
      </c>
      <c r="AY206" s="18" t="s">
        <v>118</v>
      </c>
      <c r="BE206" s="151">
        <f>IF(N206="základní",J206,0)</f>
        <v>0</v>
      </c>
      <c r="BF206" s="151">
        <f>IF(N206="snížená",J206,0)</f>
        <v>0</v>
      </c>
      <c r="BG206" s="151">
        <f>IF(N206="zákl. přenesená",J206,0)</f>
        <v>0</v>
      </c>
      <c r="BH206" s="151">
        <f>IF(N206="sníž. přenesená",J206,0)</f>
        <v>0</v>
      </c>
      <c r="BI206" s="151">
        <f>IF(N206="nulová",J206,0)</f>
        <v>0</v>
      </c>
      <c r="BJ206" s="18" t="s">
        <v>37</v>
      </c>
      <c r="BK206" s="151">
        <f>ROUND(I206*H206,2)</f>
        <v>0</v>
      </c>
      <c r="BL206" s="18" t="s">
        <v>125</v>
      </c>
      <c r="BM206" s="150" t="s">
        <v>544</v>
      </c>
    </row>
    <row r="207" spans="1:65" s="2" customFormat="1">
      <c r="A207" s="33"/>
      <c r="B207" s="34"/>
      <c r="C207" s="33"/>
      <c r="D207" s="152" t="s">
        <v>127</v>
      </c>
      <c r="E207" s="33"/>
      <c r="F207" s="153" t="s">
        <v>291</v>
      </c>
      <c r="G207" s="33"/>
      <c r="H207" s="33"/>
      <c r="I207" s="154"/>
      <c r="J207" s="33"/>
      <c r="K207" s="33"/>
      <c r="L207" s="34"/>
      <c r="M207" s="155"/>
      <c r="N207" s="156"/>
      <c r="O207" s="54"/>
      <c r="P207" s="54"/>
      <c r="Q207" s="54"/>
      <c r="R207" s="54"/>
      <c r="S207" s="54"/>
      <c r="T207" s="55"/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T207" s="18" t="s">
        <v>127</v>
      </c>
      <c r="AU207" s="18" t="s">
        <v>84</v>
      </c>
    </row>
    <row r="208" spans="1:65" s="13" customFormat="1">
      <c r="B208" s="157"/>
      <c r="D208" s="152" t="s">
        <v>128</v>
      </c>
      <c r="E208" s="158" t="s">
        <v>3</v>
      </c>
      <c r="F208" s="159" t="s">
        <v>545</v>
      </c>
      <c r="H208" s="160">
        <v>115.57899999999999</v>
      </c>
      <c r="I208" s="161"/>
      <c r="L208" s="157"/>
      <c r="M208" s="162"/>
      <c r="N208" s="163"/>
      <c r="O208" s="163"/>
      <c r="P208" s="163"/>
      <c r="Q208" s="163"/>
      <c r="R208" s="163"/>
      <c r="S208" s="163"/>
      <c r="T208" s="164"/>
      <c r="AT208" s="158" t="s">
        <v>128</v>
      </c>
      <c r="AU208" s="158" t="s">
        <v>84</v>
      </c>
      <c r="AV208" s="13" t="s">
        <v>84</v>
      </c>
      <c r="AW208" s="13" t="s">
        <v>32</v>
      </c>
      <c r="AX208" s="13" t="s">
        <v>37</v>
      </c>
      <c r="AY208" s="158" t="s">
        <v>118</v>
      </c>
    </row>
    <row r="209" spans="1:65" s="2" customFormat="1" ht="16.5" customHeight="1">
      <c r="A209" s="33"/>
      <c r="B209" s="138"/>
      <c r="C209" s="139" t="s">
        <v>546</v>
      </c>
      <c r="D209" s="139" t="s">
        <v>121</v>
      </c>
      <c r="E209" s="140" t="s">
        <v>547</v>
      </c>
      <c r="F209" s="141" t="s">
        <v>548</v>
      </c>
      <c r="G209" s="142" t="s">
        <v>261</v>
      </c>
      <c r="H209" s="143">
        <v>89.974000000000004</v>
      </c>
      <c r="I209" s="144"/>
      <c r="J209" s="145">
        <f>ROUND(I209*H209,2)</f>
        <v>0</v>
      </c>
      <c r="K209" s="141" t="s">
        <v>224</v>
      </c>
      <c r="L209" s="34"/>
      <c r="M209" s="146" t="s">
        <v>3</v>
      </c>
      <c r="N209" s="147" t="s">
        <v>46</v>
      </c>
      <c r="O209" s="54"/>
      <c r="P209" s="148">
        <f>O209*H209</f>
        <v>0</v>
      </c>
      <c r="Q209" s="148">
        <v>0</v>
      </c>
      <c r="R209" s="148">
        <f>Q209*H209</f>
        <v>0</v>
      </c>
      <c r="S209" s="148">
        <v>0</v>
      </c>
      <c r="T209" s="149">
        <f>S209*H209</f>
        <v>0</v>
      </c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R209" s="150" t="s">
        <v>125</v>
      </c>
      <c r="AT209" s="150" t="s">
        <v>121</v>
      </c>
      <c r="AU209" s="150" t="s">
        <v>84</v>
      </c>
      <c r="AY209" s="18" t="s">
        <v>118</v>
      </c>
      <c r="BE209" s="151">
        <f>IF(N209="základní",J209,0)</f>
        <v>0</v>
      </c>
      <c r="BF209" s="151">
        <f>IF(N209="snížená",J209,0)</f>
        <v>0</v>
      </c>
      <c r="BG209" s="151">
        <f>IF(N209="zákl. přenesená",J209,0)</f>
        <v>0</v>
      </c>
      <c r="BH209" s="151">
        <f>IF(N209="sníž. přenesená",J209,0)</f>
        <v>0</v>
      </c>
      <c r="BI209" s="151">
        <f>IF(N209="nulová",J209,0)</f>
        <v>0</v>
      </c>
      <c r="BJ209" s="18" t="s">
        <v>37</v>
      </c>
      <c r="BK209" s="151">
        <f>ROUND(I209*H209,2)</f>
        <v>0</v>
      </c>
      <c r="BL209" s="18" t="s">
        <v>125</v>
      </c>
      <c r="BM209" s="150" t="s">
        <v>549</v>
      </c>
    </row>
    <row r="210" spans="1:65" s="2" customFormat="1" ht="19.5">
      <c r="A210" s="33"/>
      <c r="B210" s="34"/>
      <c r="C210" s="33"/>
      <c r="D210" s="152" t="s">
        <v>127</v>
      </c>
      <c r="E210" s="33"/>
      <c r="F210" s="153" t="s">
        <v>550</v>
      </c>
      <c r="G210" s="33"/>
      <c r="H210" s="33"/>
      <c r="I210" s="154"/>
      <c r="J210" s="33"/>
      <c r="K210" s="33"/>
      <c r="L210" s="34"/>
      <c r="M210" s="155"/>
      <c r="N210" s="156"/>
      <c r="O210" s="54"/>
      <c r="P210" s="54"/>
      <c r="Q210" s="54"/>
      <c r="R210" s="54"/>
      <c r="S210" s="54"/>
      <c r="T210" s="55"/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T210" s="18" t="s">
        <v>127</v>
      </c>
      <c r="AU210" s="18" t="s">
        <v>84</v>
      </c>
    </row>
    <row r="211" spans="1:65" s="13" customFormat="1">
      <c r="B211" s="157"/>
      <c r="D211" s="152" t="s">
        <v>128</v>
      </c>
      <c r="E211" s="158" t="s">
        <v>3</v>
      </c>
      <c r="F211" s="159" t="s">
        <v>551</v>
      </c>
      <c r="H211" s="160">
        <v>11.166</v>
      </c>
      <c r="I211" s="161"/>
      <c r="L211" s="157"/>
      <c r="M211" s="162"/>
      <c r="N211" s="163"/>
      <c r="O211" s="163"/>
      <c r="P211" s="163"/>
      <c r="Q211" s="163"/>
      <c r="R211" s="163"/>
      <c r="S211" s="163"/>
      <c r="T211" s="164"/>
      <c r="AT211" s="158" t="s">
        <v>128</v>
      </c>
      <c r="AU211" s="158" t="s">
        <v>84</v>
      </c>
      <c r="AV211" s="13" t="s">
        <v>84</v>
      </c>
      <c r="AW211" s="13" t="s">
        <v>32</v>
      </c>
      <c r="AX211" s="13" t="s">
        <v>75</v>
      </c>
      <c r="AY211" s="158" t="s">
        <v>118</v>
      </c>
    </row>
    <row r="212" spans="1:65" s="13" customFormat="1">
      <c r="B212" s="157"/>
      <c r="D212" s="152" t="s">
        <v>128</v>
      </c>
      <c r="E212" s="158" t="s">
        <v>3</v>
      </c>
      <c r="F212" s="159" t="s">
        <v>552</v>
      </c>
      <c r="H212" s="160">
        <v>133.90199999999999</v>
      </c>
      <c r="I212" s="161"/>
      <c r="L212" s="157"/>
      <c r="M212" s="162"/>
      <c r="N212" s="163"/>
      <c r="O212" s="163"/>
      <c r="P212" s="163"/>
      <c r="Q212" s="163"/>
      <c r="R212" s="163"/>
      <c r="S212" s="163"/>
      <c r="T212" s="164"/>
      <c r="AT212" s="158" t="s">
        <v>128</v>
      </c>
      <c r="AU212" s="158" t="s">
        <v>84</v>
      </c>
      <c r="AV212" s="13" t="s">
        <v>84</v>
      </c>
      <c r="AW212" s="13" t="s">
        <v>32</v>
      </c>
      <c r="AX212" s="13" t="s">
        <v>75</v>
      </c>
      <c r="AY212" s="158" t="s">
        <v>118</v>
      </c>
    </row>
    <row r="213" spans="1:65" s="13" customFormat="1">
      <c r="B213" s="157"/>
      <c r="D213" s="152" t="s">
        <v>128</v>
      </c>
      <c r="E213" s="158" t="s">
        <v>3</v>
      </c>
      <c r="F213" s="159" t="s">
        <v>553</v>
      </c>
      <c r="H213" s="160">
        <v>1.21</v>
      </c>
      <c r="I213" s="161"/>
      <c r="L213" s="157"/>
      <c r="M213" s="162"/>
      <c r="N213" s="163"/>
      <c r="O213" s="163"/>
      <c r="P213" s="163"/>
      <c r="Q213" s="163"/>
      <c r="R213" s="163"/>
      <c r="S213" s="163"/>
      <c r="T213" s="164"/>
      <c r="AT213" s="158" t="s">
        <v>128</v>
      </c>
      <c r="AU213" s="158" t="s">
        <v>84</v>
      </c>
      <c r="AV213" s="13" t="s">
        <v>84</v>
      </c>
      <c r="AW213" s="13" t="s">
        <v>32</v>
      </c>
      <c r="AX213" s="13" t="s">
        <v>75</v>
      </c>
      <c r="AY213" s="158" t="s">
        <v>118</v>
      </c>
    </row>
    <row r="214" spans="1:65" s="13" customFormat="1">
      <c r="B214" s="157"/>
      <c r="D214" s="152" t="s">
        <v>128</v>
      </c>
      <c r="E214" s="158" t="s">
        <v>3</v>
      </c>
      <c r="F214" s="159" t="s">
        <v>554</v>
      </c>
      <c r="H214" s="160">
        <v>-31.28</v>
      </c>
      <c r="I214" s="161"/>
      <c r="L214" s="157"/>
      <c r="M214" s="162"/>
      <c r="N214" s="163"/>
      <c r="O214" s="163"/>
      <c r="P214" s="163"/>
      <c r="Q214" s="163"/>
      <c r="R214" s="163"/>
      <c r="S214" s="163"/>
      <c r="T214" s="164"/>
      <c r="AT214" s="158" t="s">
        <v>128</v>
      </c>
      <c r="AU214" s="158" t="s">
        <v>84</v>
      </c>
      <c r="AV214" s="13" t="s">
        <v>84</v>
      </c>
      <c r="AW214" s="13" t="s">
        <v>32</v>
      </c>
      <c r="AX214" s="13" t="s">
        <v>75</v>
      </c>
      <c r="AY214" s="158" t="s">
        <v>118</v>
      </c>
    </row>
    <row r="215" spans="1:65" s="13" customFormat="1">
      <c r="B215" s="157"/>
      <c r="D215" s="152" t="s">
        <v>128</v>
      </c>
      <c r="E215" s="158" t="s">
        <v>3</v>
      </c>
      <c r="F215" s="159" t="s">
        <v>555</v>
      </c>
      <c r="H215" s="160">
        <v>-7.82</v>
      </c>
      <c r="I215" s="161"/>
      <c r="L215" s="157"/>
      <c r="M215" s="162"/>
      <c r="N215" s="163"/>
      <c r="O215" s="163"/>
      <c r="P215" s="163"/>
      <c r="Q215" s="163"/>
      <c r="R215" s="163"/>
      <c r="S215" s="163"/>
      <c r="T215" s="164"/>
      <c r="AT215" s="158" t="s">
        <v>128</v>
      </c>
      <c r="AU215" s="158" t="s">
        <v>84</v>
      </c>
      <c r="AV215" s="13" t="s">
        <v>84</v>
      </c>
      <c r="AW215" s="13" t="s">
        <v>32</v>
      </c>
      <c r="AX215" s="13" t="s">
        <v>75</v>
      </c>
      <c r="AY215" s="158" t="s">
        <v>118</v>
      </c>
    </row>
    <row r="216" spans="1:65" s="13" customFormat="1">
      <c r="B216" s="157"/>
      <c r="D216" s="152" t="s">
        <v>128</v>
      </c>
      <c r="E216" s="158" t="s">
        <v>3</v>
      </c>
      <c r="F216" s="159" t="s">
        <v>556</v>
      </c>
      <c r="H216" s="160">
        <v>-17.204000000000001</v>
      </c>
      <c r="I216" s="161"/>
      <c r="L216" s="157"/>
      <c r="M216" s="162"/>
      <c r="N216" s="163"/>
      <c r="O216" s="163"/>
      <c r="P216" s="163"/>
      <c r="Q216" s="163"/>
      <c r="R216" s="163"/>
      <c r="S216" s="163"/>
      <c r="T216" s="164"/>
      <c r="AT216" s="158" t="s">
        <v>128</v>
      </c>
      <c r="AU216" s="158" t="s">
        <v>84</v>
      </c>
      <c r="AV216" s="13" t="s">
        <v>84</v>
      </c>
      <c r="AW216" s="13" t="s">
        <v>32</v>
      </c>
      <c r="AX216" s="13" t="s">
        <v>75</v>
      </c>
      <c r="AY216" s="158" t="s">
        <v>118</v>
      </c>
    </row>
    <row r="217" spans="1:65" s="2" customFormat="1" ht="24">
      <c r="A217" s="33"/>
      <c r="B217" s="138"/>
      <c r="C217" s="187" t="s">
        <v>557</v>
      </c>
      <c r="D217" s="187" t="s">
        <v>558</v>
      </c>
      <c r="E217" s="188" t="s">
        <v>559</v>
      </c>
      <c r="F217" s="189" t="s">
        <v>560</v>
      </c>
      <c r="G217" s="190" t="s">
        <v>358</v>
      </c>
      <c r="H217" s="191">
        <v>187.05600000000001</v>
      </c>
      <c r="I217" s="192"/>
      <c r="J217" s="193">
        <f>ROUND(I217*H217,2)</f>
        <v>0</v>
      </c>
      <c r="K217" s="189" t="s">
        <v>3</v>
      </c>
      <c r="L217" s="194"/>
      <c r="M217" s="195" t="s">
        <v>3</v>
      </c>
      <c r="N217" s="196" t="s">
        <v>46</v>
      </c>
      <c r="O217" s="54"/>
      <c r="P217" s="148">
        <f>O217*H217</f>
        <v>0</v>
      </c>
      <c r="Q217" s="148">
        <v>0</v>
      </c>
      <c r="R217" s="148">
        <f>Q217*H217</f>
        <v>0</v>
      </c>
      <c r="S217" s="148">
        <v>0</v>
      </c>
      <c r="T217" s="149">
        <f>S217*H217</f>
        <v>0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R217" s="150" t="s">
        <v>152</v>
      </c>
      <c r="AT217" s="150" t="s">
        <v>558</v>
      </c>
      <c r="AU217" s="150" t="s">
        <v>84</v>
      </c>
      <c r="AY217" s="18" t="s">
        <v>118</v>
      </c>
      <c r="BE217" s="151">
        <f>IF(N217="základní",J217,0)</f>
        <v>0</v>
      </c>
      <c r="BF217" s="151">
        <f>IF(N217="snížená",J217,0)</f>
        <v>0</v>
      </c>
      <c r="BG217" s="151">
        <f>IF(N217="zákl. přenesená",J217,0)</f>
        <v>0</v>
      </c>
      <c r="BH217" s="151">
        <f>IF(N217="sníž. přenesená",J217,0)</f>
        <v>0</v>
      </c>
      <c r="BI217" s="151">
        <f>IF(N217="nulová",J217,0)</f>
        <v>0</v>
      </c>
      <c r="BJ217" s="18" t="s">
        <v>37</v>
      </c>
      <c r="BK217" s="151">
        <f>ROUND(I217*H217,2)</f>
        <v>0</v>
      </c>
      <c r="BL217" s="18" t="s">
        <v>125</v>
      </c>
      <c r="BM217" s="150" t="s">
        <v>561</v>
      </c>
    </row>
    <row r="218" spans="1:65" s="2" customFormat="1">
      <c r="A218" s="33"/>
      <c r="B218" s="34"/>
      <c r="C218" s="33"/>
      <c r="D218" s="152" t="s">
        <v>127</v>
      </c>
      <c r="E218" s="33"/>
      <c r="F218" s="153" t="s">
        <v>562</v>
      </c>
      <c r="G218" s="33"/>
      <c r="H218" s="33"/>
      <c r="I218" s="154"/>
      <c r="J218" s="33"/>
      <c r="K218" s="33"/>
      <c r="L218" s="34"/>
      <c r="M218" s="155"/>
      <c r="N218" s="156"/>
      <c r="O218" s="54"/>
      <c r="P218" s="54"/>
      <c r="Q218" s="54"/>
      <c r="R218" s="54"/>
      <c r="S218" s="54"/>
      <c r="T218" s="55"/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T218" s="18" t="s">
        <v>127</v>
      </c>
      <c r="AU218" s="18" t="s">
        <v>84</v>
      </c>
    </row>
    <row r="219" spans="1:65" s="13" customFormat="1">
      <c r="B219" s="157"/>
      <c r="D219" s="152" t="s">
        <v>128</v>
      </c>
      <c r="E219" s="158" t="s">
        <v>3</v>
      </c>
      <c r="F219" s="159" t="s">
        <v>563</v>
      </c>
      <c r="H219" s="160">
        <v>187.05600000000001</v>
      </c>
      <c r="I219" s="161"/>
      <c r="L219" s="157"/>
      <c r="M219" s="162"/>
      <c r="N219" s="163"/>
      <c r="O219" s="163"/>
      <c r="P219" s="163"/>
      <c r="Q219" s="163"/>
      <c r="R219" s="163"/>
      <c r="S219" s="163"/>
      <c r="T219" s="164"/>
      <c r="AT219" s="158" t="s">
        <v>128</v>
      </c>
      <c r="AU219" s="158" t="s">
        <v>84</v>
      </c>
      <c r="AV219" s="13" t="s">
        <v>84</v>
      </c>
      <c r="AW219" s="13" t="s">
        <v>32</v>
      </c>
      <c r="AX219" s="13" t="s">
        <v>75</v>
      </c>
      <c r="AY219" s="158" t="s">
        <v>118</v>
      </c>
    </row>
    <row r="220" spans="1:65" s="15" customFormat="1">
      <c r="B220" s="175"/>
      <c r="D220" s="152" t="s">
        <v>128</v>
      </c>
      <c r="E220" s="176" t="s">
        <v>3</v>
      </c>
      <c r="F220" s="177" t="s">
        <v>235</v>
      </c>
      <c r="H220" s="178">
        <v>187.05600000000001</v>
      </c>
      <c r="I220" s="179"/>
      <c r="L220" s="175"/>
      <c r="M220" s="180"/>
      <c r="N220" s="181"/>
      <c r="O220" s="181"/>
      <c r="P220" s="181"/>
      <c r="Q220" s="181"/>
      <c r="R220" s="181"/>
      <c r="S220" s="181"/>
      <c r="T220" s="182"/>
      <c r="AT220" s="176" t="s">
        <v>128</v>
      </c>
      <c r="AU220" s="176" t="s">
        <v>84</v>
      </c>
      <c r="AV220" s="15" t="s">
        <v>125</v>
      </c>
      <c r="AW220" s="15" t="s">
        <v>32</v>
      </c>
      <c r="AX220" s="15" t="s">
        <v>37</v>
      </c>
      <c r="AY220" s="176" t="s">
        <v>118</v>
      </c>
    </row>
    <row r="221" spans="1:65" s="2" customFormat="1" ht="16.5" customHeight="1">
      <c r="A221" s="33"/>
      <c r="B221" s="138"/>
      <c r="C221" s="139" t="s">
        <v>564</v>
      </c>
      <c r="D221" s="139" t="s">
        <v>121</v>
      </c>
      <c r="E221" s="140" t="s">
        <v>565</v>
      </c>
      <c r="F221" s="141" t="s">
        <v>566</v>
      </c>
      <c r="G221" s="142" t="s">
        <v>261</v>
      </c>
      <c r="H221" s="143">
        <v>31.28</v>
      </c>
      <c r="I221" s="144"/>
      <c r="J221" s="145">
        <f>ROUND(I221*H221,2)</f>
        <v>0</v>
      </c>
      <c r="K221" s="141" t="s">
        <v>224</v>
      </c>
      <c r="L221" s="34"/>
      <c r="M221" s="146" t="s">
        <v>3</v>
      </c>
      <c r="N221" s="147" t="s">
        <v>46</v>
      </c>
      <c r="O221" s="54"/>
      <c r="P221" s="148">
        <f>O221*H221</f>
        <v>0</v>
      </c>
      <c r="Q221" s="148">
        <v>0</v>
      </c>
      <c r="R221" s="148">
        <f>Q221*H221</f>
        <v>0</v>
      </c>
      <c r="S221" s="148">
        <v>0</v>
      </c>
      <c r="T221" s="149">
        <f>S221*H221</f>
        <v>0</v>
      </c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R221" s="150" t="s">
        <v>125</v>
      </c>
      <c r="AT221" s="150" t="s">
        <v>121</v>
      </c>
      <c r="AU221" s="150" t="s">
        <v>84</v>
      </c>
      <c r="AY221" s="18" t="s">
        <v>118</v>
      </c>
      <c r="BE221" s="151">
        <f>IF(N221="základní",J221,0)</f>
        <v>0</v>
      </c>
      <c r="BF221" s="151">
        <f>IF(N221="snížená",J221,0)</f>
        <v>0</v>
      </c>
      <c r="BG221" s="151">
        <f>IF(N221="zákl. přenesená",J221,0)</f>
        <v>0</v>
      </c>
      <c r="BH221" s="151">
        <f>IF(N221="sníž. přenesená",J221,0)</f>
        <v>0</v>
      </c>
      <c r="BI221" s="151">
        <f>IF(N221="nulová",J221,0)</f>
        <v>0</v>
      </c>
      <c r="BJ221" s="18" t="s">
        <v>37</v>
      </c>
      <c r="BK221" s="151">
        <f>ROUND(I221*H221,2)</f>
        <v>0</v>
      </c>
      <c r="BL221" s="18" t="s">
        <v>125</v>
      </c>
      <c r="BM221" s="150" t="s">
        <v>567</v>
      </c>
    </row>
    <row r="222" spans="1:65" s="2" customFormat="1" ht="19.5">
      <c r="A222" s="33"/>
      <c r="B222" s="34"/>
      <c r="C222" s="33"/>
      <c r="D222" s="152" t="s">
        <v>127</v>
      </c>
      <c r="E222" s="33"/>
      <c r="F222" s="153" t="s">
        <v>568</v>
      </c>
      <c r="G222" s="33"/>
      <c r="H222" s="33"/>
      <c r="I222" s="154"/>
      <c r="J222" s="33"/>
      <c r="K222" s="33"/>
      <c r="L222" s="34"/>
      <c r="M222" s="155"/>
      <c r="N222" s="156"/>
      <c r="O222" s="54"/>
      <c r="P222" s="54"/>
      <c r="Q222" s="54"/>
      <c r="R222" s="54"/>
      <c r="S222" s="54"/>
      <c r="T222" s="55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T222" s="18" t="s">
        <v>127</v>
      </c>
      <c r="AU222" s="18" t="s">
        <v>84</v>
      </c>
    </row>
    <row r="223" spans="1:65" s="14" customFormat="1">
      <c r="B223" s="165"/>
      <c r="D223" s="152" t="s">
        <v>128</v>
      </c>
      <c r="E223" s="166" t="s">
        <v>3</v>
      </c>
      <c r="F223" s="167" t="s">
        <v>569</v>
      </c>
      <c r="H223" s="166" t="s">
        <v>3</v>
      </c>
      <c r="I223" s="168"/>
      <c r="L223" s="165"/>
      <c r="M223" s="169"/>
      <c r="N223" s="170"/>
      <c r="O223" s="170"/>
      <c r="P223" s="170"/>
      <c r="Q223" s="170"/>
      <c r="R223" s="170"/>
      <c r="S223" s="170"/>
      <c r="T223" s="171"/>
      <c r="AT223" s="166" t="s">
        <v>128</v>
      </c>
      <c r="AU223" s="166" t="s">
        <v>84</v>
      </c>
      <c r="AV223" s="14" t="s">
        <v>37</v>
      </c>
      <c r="AW223" s="14" t="s">
        <v>32</v>
      </c>
      <c r="AX223" s="14" t="s">
        <v>75</v>
      </c>
      <c r="AY223" s="166" t="s">
        <v>118</v>
      </c>
    </row>
    <row r="224" spans="1:65" s="13" customFormat="1">
      <c r="B224" s="157"/>
      <c r="D224" s="152" t="s">
        <v>128</v>
      </c>
      <c r="E224" s="158" t="s">
        <v>3</v>
      </c>
      <c r="F224" s="159" t="s">
        <v>570</v>
      </c>
      <c r="H224" s="160">
        <v>31.28</v>
      </c>
      <c r="I224" s="161"/>
      <c r="L224" s="157"/>
      <c r="M224" s="162"/>
      <c r="N224" s="163"/>
      <c r="O224" s="163"/>
      <c r="P224" s="163"/>
      <c r="Q224" s="163"/>
      <c r="R224" s="163"/>
      <c r="S224" s="163"/>
      <c r="T224" s="164"/>
      <c r="AT224" s="158" t="s">
        <v>128</v>
      </c>
      <c r="AU224" s="158" t="s">
        <v>84</v>
      </c>
      <c r="AV224" s="13" t="s">
        <v>84</v>
      </c>
      <c r="AW224" s="13" t="s">
        <v>32</v>
      </c>
      <c r="AX224" s="13" t="s">
        <v>75</v>
      </c>
      <c r="AY224" s="158" t="s">
        <v>118</v>
      </c>
    </row>
    <row r="225" spans="1:65" s="15" customFormat="1">
      <c r="B225" s="175"/>
      <c r="D225" s="152" t="s">
        <v>128</v>
      </c>
      <c r="E225" s="176" t="s">
        <v>3</v>
      </c>
      <c r="F225" s="177" t="s">
        <v>235</v>
      </c>
      <c r="H225" s="178">
        <v>31.28</v>
      </c>
      <c r="I225" s="179"/>
      <c r="L225" s="175"/>
      <c r="M225" s="180"/>
      <c r="N225" s="181"/>
      <c r="O225" s="181"/>
      <c r="P225" s="181"/>
      <c r="Q225" s="181"/>
      <c r="R225" s="181"/>
      <c r="S225" s="181"/>
      <c r="T225" s="182"/>
      <c r="AT225" s="176" t="s">
        <v>128</v>
      </c>
      <c r="AU225" s="176" t="s">
        <v>84</v>
      </c>
      <c r="AV225" s="15" t="s">
        <v>125</v>
      </c>
      <c r="AW225" s="15" t="s">
        <v>32</v>
      </c>
      <c r="AX225" s="15" t="s">
        <v>37</v>
      </c>
      <c r="AY225" s="176" t="s">
        <v>118</v>
      </c>
    </row>
    <row r="226" spans="1:65" s="2" customFormat="1" ht="24">
      <c r="A226" s="33"/>
      <c r="B226" s="138"/>
      <c r="C226" s="187" t="s">
        <v>571</v>
      </c>
      <c r="D226" s="187" t="s">
        <v>558</v>
      </c>
      <c r="E226" s="188" t="s">
        <v>572</v>
      </c>
      <c r="F226" s="189" t="s">
        <v>573</v>
      </c>
      <c r="G226" s="190" t="s">
        <v>358</v>
      </c>
      <c r="H226" s="191">
        <v>65.031000000000006</v>
      </c>
      <c r="I226" s="192"/>
      <c r="J226" s="193">
        <f>ROUND(I226*H226,2)</f>
        <v>0</v>
      </c>
      <c r="K226" s="189" t="s">
        <v>3</v>
      </c>
      <c r="L226" s="194"/>
      <c r="M226" s="195" t="s">
        <v>3</v>
      </c>
      <c r="N226" s="196" t="s">
        <v>46</v>
      </c>
      <c r="O226" s="54"/>
      <c r="P226" s="148">
        <f>O226*H226</f>
        <v>0</v>
      </c>
      <c r="Q226" s="148">
        <v>0</v>
      </c>
      <c r="R226" s="148">
        <f>Q226*H226</f>
        <v>0</v>
      </c>
      <c r="S226" s="148">
        <v>0</v>
      </c>
      <c r="T226" s="149">
        <f>S226*H226</f>
        <v>0</v>
      </c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R226" s="150" t="s">
        <v>152</v>
      </c>
      <c r="AT226" s="150" t="s">
        <v>558</v>
      </c>
      <c r="AU226" s="150" t="s">
        <v>84</v>
      </c>
      <c r="AY226" s="18" t="s">
        <v>118</v>
      </c>
      <c r="BE226" s="151">
        <f>IF(N226="základní",J226,0)</f>
        <v>0</v>
      </c>
      <c r="BF226" s="151">
        <f>IF(N226="snížená",J226,0)</f>
        <v>0</v>
      </c>
      <c r="BG226" s="151">
        <f>IF(N226="zákl. přenesená",J226,0)</f>
        <v>0</v>
      </c>
      <c r="BH226" s="151">
        <f>IF(N226="sníž. přenesená",J226,0)</f>
        <v>0</v>
      </c>
      <c r="BI226" s="151">
        <f>IF(N226="nulová",J226,0)</f>
        <v>0</v>
      </c>
      <c r="BJ226" s="18" t="s">
        <v>37</v>
      </c>
      <c r="BK226" s="151">
        <f>ROUND(I226*H226,2)</f>
        <v>0</v>
      </c>
      <c r="BL226" s="18" t="s">
        <v>125</v>
      </c>
      <c r="BM226" s="150" t="s">
        <v>574</v>
      </c>
    </row>
    <row r="227" spans="1:65" s="2" customFormat="1">
      <c r="A227" s="33"/>
      <c r="B227" s="34"/>
      <c r="C227" s="33"/>
      <c r="D227" s="152" t="s">
        <v>127</v>
      </c>
      <c r="E227" s="33"/>
      <c r="F227" s="153" t="s">
        <v>575</v>
      </c>
      <c r="G227" s="33"/>
      <c r="H227" s="33"/>
      <c r="I227" s="154"/>
      <c r="J227" s="33"/>
      <c r="K227" s="33"/>
      <c r="L227" s="34"/>
      <c r="M227" s="155"/>
      <c r="N227" s="156"/>
      <c r="O227" s="54"/>
      <c r="P227" s="54"/>
      <c r="Q227" s="54"/>
      <c r="R227" s="54"/>
      <c r="S227" s="54"/>
      <c r="T227" s="55"/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T227" s="18" t="s">
        <v>127</v>
      </c>
      <c r="AU227" s="18" t="s">
        <v>84</v>
      </c>
    </row>
    <row r="228" spans="1:65" s="13" customFormat="1">
      <c r="B228" s="157"/>
      <c r="D228" s="152" t="s">
        <v>128</v>
      </c>
      <c r="E228" s="158" t="s">
        <v>3</v>
      </c>
      <c r="F228" s="159" t="s">
        <v>576</v>
      </c>
      <c r="H228" s="160">
        <v>65.031000000000006</v>
      </c>
      <c r="I228" s="161"/>
      <c r="L228" s="157"/>
      <c r="M228" s="162"/>
      <c r="N228" s="163"/>
      <c r="O228" s="163"/>
      <c r="P228" s="163"/>
      <c r="Q228" s="163"/>
      <c r="R228" s="163"/>
      <c r="S228" s="163"/>
      <c r="T228" s="164"/>
      <c r="AT228" s="158" t="s">
        <v>128</v>
      </c>
      <c r="AU228" s="158" t="s">
        <v>84</v>
      </c>
      <c r="AV228" s="13" t="s">
        <v>84</v>
      </c>
      <c r="AW228" s="13" t="s">
        <v>32</v>
      </c>
      <c r="AX228" s="13" t="s">
        <v>75</v>
      </c>
      <c r="AY228" s="158" t="s">
        <v>118</v>
      </c>
    </row>
    <row r="229" spans="1:65" s="15" customFormat="1">
      <c r="B229" s="175"/>
      <c r="D229" s="152" t="s">
        <v>128</v>
      </c>
      <c r="E229" s="176" t="s">
        <v>3</v>
      </c>
      <c r="F229" s="177" t="s">
        <v>235</v>
      </c>
      <c r="H229" s="178">
        <v>65.031000000000006</v>
      </c>
      <c r="I229" s="179"/>
      <c r="L229" s="175"/>
      <c r="M229" s="180"/>
      <c r="N229" s="181"/>
      <c r="O229" s="181"/>
      <c r="P229" s="181"/>
      <c r="Q229" s="181"/>
      <c r="R229" s="181"/>
      <c r="S229" s="181"/>
      <c r="T229" s="182"/>
      <c r="AT229" s="176" t="s">
        <v>128</v>
      </c>
      <c r="AU229" s="176" t="s">
        <v>84</v>
      </c>
      <c r="AV229" s="15" t="s">
        <v>125</v>
      </c>
      <c r="AW229" s="15" t="s">
        <v>32</v>
      </c>
      <c r="AX229" s="15" t="s">
        <v>37</v>
      </c>
      <c r="AY229" s="176" t="s">
        <v>118</v>
      </c>
    </row>
    <row r="230" spans="1:65" s="2" customFormat="1" ht="16.5" customHeight="1">
      <c r="A230" s="33"/>
      <c r="B230" s="138"/>
      <c r="C230" s="139" t="s">
        <v>577</v>
      </c>
      <c r="D230" s="139" t="s">
        <v>121</v>
      </c>
      <c r="E230" s="140" t="s">
        <v>578</v>
      </c>
      <c r="F230" s="141" t="s">
        <v>579</v>
      </c>
      <c r="G230" s="142" t="s">
        <v>261</v>
      </c>
      <c r="H230" s="143">
        <v>140.048</v>
      </c>
      <c r="I230" s="144"/>
      <c r="J230" s="145">
        <f>ROUND(I230*H230,2)</f>
        <v>0</v>
      </c>
      <c r="K230" s="141" t="s">
        <v>224</v>
      </c>
      <c r="L230" s="34"/>
      <c r="M230" s="146" t="s">
        <v>3</v>
      </c>
      <c r="N230" s="147" t="s">
        <v>46</v>
      </c>
      <c r="O230" s="54"/>
      <c r="P230" s="148">
        <f>O230*H230</f>
        <v>0</v>
      </c>
      <c r="Q230" s="148">
        <v>0</v>
      </c>
      <c r="R230" s="148">
        <f>Q230*H230</f>
        <v>0</v>
      </c>
      <c r="S230" s="148">
        <v>0</v>
      </c>
      <c r="T230" s="149">
        <f>S230*H230</f>
        <v>0</v>
      </c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R230" s="150" t="s">
        <v>125</v>
      </c>
      <c r="AT230" s="150" t="s">
        <v>121</v>
      </c>
      <c r="AU230" s="150" t="s">
        <v>84</v>
      </c>
      <c r="AY230" s="18" t="s">
        <v>118</v>
      </c>
      <c r="BE230" s="151">
        <f>IF(N230="základní",J230,0)</f>
        <v>0</v>
      </c>
      <c r="BF230" s="151">
        <f>IF(N230="snížená",J230,0)</f>
        <v>0</v>
      </c>
      <c r="BG230" s="151">
        <f>IF(N230="zákl. přenesená",J230,0)</f>
        <v>0</v>
      </c>
      <c r="BH230" s="151">
        <f>IF(N230="sníž. přenesená",J230,0)</f>
        <v>0</v>
      </c>
      <c r="BI230" s="151">
        <f>IF(N230="nulová",J230,0)</f>
        <v>0</v>
      </c>
      <c r="BJ230" s="18" t="s">
        <v>37</v>
      </c>
      <c r="BK230" s="151">
        <f>ROUND(I230*H230,2)</f>
        <v>0</v>
      </c>
      <c r="BL230" s="18" t="s">
        <v>125</v>
      </c>
      <c r="BM230" s="150" t="s">
        <v>580</v>
      </c>
    </row>
    <row r="231" spans="1:65" s="2" customFormat="1" ht="19.5">
      <c r="A231" s="33"/>
      <c r="B231" s="34"/>
      <c r="C231" s="33"/>
      <c r="D231" s="152" t="s">
        <v>127</v>
      </c>
      <c r="E231" s="33"/>
      <c r="F231" s="153" t="s">
        <v>581</v>
      </c>
      <c r="G231" s="33"/>
      <c r="H231" s="33"/>
      <c r="I231" s="154"/>
      <c r="J231" s="33"/>
      <c r="K231" s="33"/>
      <c r="L231" s="34"/>
      <c r="M231" s="155"/>
      <c r="N231" s="156"/>
      <c r="O231" s="54"/>
      <c r="P231" s="54"/>
      <c r="Q231" s="54"/>
      <c r="R231" s="54"/>
      <c r="S231" s="54"/>
      <c r="T231" s="55"/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T231" s="18" t="s">
        <v>127</v>
      </c>
      <c r="AU231" s="18" t="s">
        <v>84</v>
      </c>
    </row>
    <row r="232" spans="1:65" s="13" customFormat="1">
      <c r="B232" s="157"/>
      <c r="D232" s="152" t="s">
        <v>128</v>
      </c>
      <c r="E232" s="158" t="s">
        <v>3</v>
      </c>
      <c r="F232" s="159" t="s">
        <v>582</v>
      </c>
      <c r="H232" s="160">
        <v>103.92</v>
      </c>
      <c r="I232" s="161"/>
      <c r="L232" s="157"/>
      <c r="M232" s="162"/>
      <c r="N232" s="163"/>
      <c r="O232" s="163"/>
      <c r="P232" s="163"/>
      <c r="Q232" s="163"/>
      <c r="R232" s="163"/>
      <c r="S232" s="163"/>
      <c r="T232" s="164"/>
      <c r="AT232" s="158" t="s">
        <v>128</v>
      </c>
      <c r="AU232" s="158" t="s">
        <v>84</v>
      </c>
      <c r="AV232" s="13" t="s">
        <v>84</v>
      </c>
      <c r="AW232" s="13" t="s">
        <v>32</v>
      </c>
      <c r="AX232" s="13" t="s">
        <v>75</v>
      </c>
      <c r="AY232" s="158" t="s">
        <v>118</v>
      </c>
    </row>
    <row r="233" spans="1:65" s="13" customFormat="1">
      <c r="B233" s="157"/>
      <c r="D233" s="152" t="s">
        <v>128</v>
      </c>
      <c r="E233" s="158" t="s">
        <v>3</v>
      </c>
      <c r="F233" s="159" t="s">
        <v>583</v>
      </c>
      <c r="H233" s="160">
        <v>36.128</v>
      </c>
      <c r="I233" s="161"/>
      <c r="L233" s="157"/>
      <c r="M233" s="162"/>
      <c r="N233" s="163"/>
      <c r="O233" s="163"/>
      <c r="P233" s="163"/>
      <c r="Q233" s="163"/>
      <c r="R233" s="163"/>
      <c r="S233" s="163"/>
      <c r="T233" s="164"/>
      <c r="AT233" s="158" t="s">
        <v>128</v>
      </c>
      <c r="AU233" s="158" t="s">
        <v>84</v>
      </c>
      <c r="AV233" s="13" t="s">
        <v>84</v>
      </c>
      <c r="AW233" s="13" t="s">
        <v>32</v>
      </c>
      <c r="AX233" s="13" t="s">
        <v>75</v>
      </c>
      <c r="AY233" s="158" t="s">
        <v>118</v>
      </c>
    </row>
    <row r="234" spans="1:65" s="15" customFormat="1">
      <c r="B234" s="175"/>
      <c r="D234" s="152" t="s">
        <v>128</v>
      </c>
      <c r="E234" s="176" t="s">
        <v>3</v>
      </c>
      <c r="F234" s="177" t="s">
        <v>235</v>
      </c>
      <c r="H234" s="178">
        <v>140.048</v>
      </c>
      <c r="I234" s="179"/>
      <c r="L234" s="175"/>
      <c r="M234" s="180"/>
      <c r="N234" s="181"/>
      <c r="O234" s="181"/>
      <c r="P234" s="181"/>
      <c r="Q234" s="181"/>
      <c r="R234" s="181"/>
      <c r="S234" s="181"/>
      <c r="T234" s="182"/>
      <c r="AT234" s="176" t="s">
        <v>128</v>
      </c>
      <c r="AU234" s="176" t="s">
        <v>84</v>
      </c>
      <c r="AV234" s="15" t="s">
        <v>125</v>
      </c>
      <c r="AW234" s="15" t="s">
        <v>32</v>
      </c>
      <c r="AX234" s="15" t="s">
        <v>37</v>
      </c>
      <c r="AY234" s="176" t="s">
        <v>118</v>
      </c>
    </row>
    <row r="235" spans="1:65" s="2" customFormat="1" ht="16.5" customHeight="1">
      <c r="A235" s="33"/>
      <c r="B235" s="138"/>
      <c r="C235" s="139" t="s">
        <v>584</v>
      </c>
      <c r="D235" s="139" t="s">
        <v>121</v>
      </c>
      <c r="E235" s="140" t="s">
        <v>585</v>
      </c>
      <c r="F235" s="141" t="s">
        <v>586</v>
      </c>
      <c r="G235" s="142" t="s">
        <v>261</v>
      </c>
      <c r="H235" s="143">
        <v>140.048</v>
      </c>
      <c r="I235" s="144"/>
      <c r="J235" s="145">
        <f>ROUND(I235*H235,2)</f>
        <v>0</v>
      </c>
      <c r="K235" s="141" t="s">
        <v>224</v>
      </c>
      <c r="L235" s="34"/>
      <c r="M235" s="146" t="s">
        <v>3</v>
      </c>
      <c r="N235" s="147" t="s">
        <v>46</v>
      </c>
      <c r="O235" s="54"/>
      <c r="P235" s="148">
        <f>O235*H235</f>
        <v>0</v>
      </c>
      <c r="Q235" s="148">
        <v>0</v>
      </c>
      <c r="R235" s="148">
        <f>Q235*H235</f>
        <v>0</v>
      </c>
      <c r="S235" s="148">
        <v>0</v>
      </c>
      <c r="T235" s="149">
        <f>S235*H235</f>
        <v>0</v>
      </c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R235" s="150" t="s">
        <v>125</v>
      </c>
      <c r="AT235" s="150" t="s">
        <v>121</v>
      </c>
      <c r="AU235" s="150" t="s">
        <v>84</v>
      </c>
      <c r="AY235" s="18" t="s">
        <v>118</v>
      </c>
      <c r="BE235" s="151">
        <f>IF(N235="základní",J235,0)</f>
        <v>0</v>
      </c>
      <c r="BF235" s="151">
        <f>IF(N235="snížená",J235,0)</f>
        <v>0</v>
      </c>
      <c r="BG235" s="151">
        <f>IF(N235="zákl. přenesená",J235,0)</f>
        <v>0</v>
      </c>
      <c r="BH235" s="151">
        <f>IF(N235="sníž. přenesená",J235,0)</f>
        <v>0</v>
      </c>
      <c r="BI235" s="151">
        <f>IF(N235="nulová",J235,0)</f>
        <v>0</v>
      </c>
      <c r="BJ235" s="18" t="s">
        <v>37</v>
      </c>
      <c r="BK235" s="151">
        <f>ROUND(I235*H235,2)</f>
        <v>0</v>
      </c>
      <c r="BL235" s="18" t="s">
        <v>125</v>
      </c>
      <c r="BM235" s="150" t="s">
        <v>587</v>
      </c>
    </row>
    <row r="236" spans="1:65" s="2" customFormat="1" ht="19.5">
      <c r="A236" s="33"/>
      <c r="B236" s="34"/>
      <c r="C236" s="33"/>
      <c r="D236" s="152" t="s">
        <v>127</v>
      </c>
      <c r="E236" s="33"/>
      <c r="F236" s="153" t="s">
        <v>588</v>
      </c>
      <c r="G236" s="33"/>
      <c r="H236" s="33"/>
      <c r="I236" s="154"/>
      <c r="J236" s="33"/>
      <c r="K236" s="33"/>
      <c r="L236" s="34"/>
      <c r="M236" s="155"/>
      <c r="N236" s="156"/>
      <c r="O236" s="54"/>
      <c r="P236" s="54"/>
      <c r="Q236" s="54"/>
      <c r="R236" s="54"/>
      <c r="S236" s="54"/>
      <c r="T236" s="55"/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T236" s="18" t="s">
        <v>127</v>
      </c>
      <c r="AU236" s="18" t="s">
        <v>84</v>
      </c>
    </row>
    <row r="237" spans="1:65" s="13" customFormat="1">
      <c r="B237" s="157"/>
      <c r="D237" s="152" t="s">
        <v>128</v>
      </c>
      <c r="E237" s="158" t="s">
        <v>3</v>
      </c>
      <c r="F237" s="159" t="s">
        <v>589</v>
      </c>
      <c r="H237" s="160">
        <v>140.048</v>
      </c>
      <c r="I237" s="161"/>
      <c r="L237" s="157"/>
      <c r="M237" s="162"/>
      <c r="N237" s="163"/>
      <c r="O237" s="163"/>
      <c r="P237" s="163"/>
      <c r="Q237" s="163"/>
      <c r="R237" s="163"/>
      <c r="S237" s="163"/>
      <c r="T237" s="164"/>
      <c r="AT237" s="158" t="s">
        <v>128</v>
      </c>
      <c r="AU237" s="158" t="s">
        <v>84</v>
      </c>
      <c r="AV237" s="13" t="s">
        <v>84</v>
      </c>
      <c r="AW237" s="13" t="s">
        <v>32</v>
      </c>
      <c r="AX237" s="13" t="s">
        <v>37</v>
      </c>
      <c r="AY237" s="158" t="s">
        <v>118</v>
      </c>
    </row>
    <row r="238" spans="1:65" s="2" customFormat="1" ht="16.5" customHeight="1">
      <c r="A238" s="33"/>
      <c r="B238" s="138"/>
      <c r="C238" s="139" t="s">
        <v>590</v>
      </c>
      <c r="D238" s="139" t="s">
        <v>121</v>
      </c>
      <c r="E238" s="140" t="s">
        <v>591</v>
      </c>
      <c r="F238" s="141" t="s">
        <v>592</v>
      </c>
      <c r="G238" s="142" t="s">
        <v>223</v>
      </c>
      <c r="H238" s="143">
        <v>86.02</v>
      </c>
      <c r="I238" s="144"/>
      <c r="J238" s="145">
        <f>ROUND(I238*H238,2)</f>
        <v>0</v>
      </c>
      <c r="K238" s="141" t="s">
        <v>224</v>
      </c>
      <c r="L238" s="34"/>
      <c r="M238" s="146" t="s">
        <v>3</v>
      </c>
      <c r="N238" s="147" t="s">
        <v>46</v>
      </c>
      <c r="O238" s="54"/>
      <c r="P238" s="148">
        <f>O238*H238</f>
        <v>0</v>
      </c>
      <c r="Q238" s="148">
        <v>0</v>
      </c>
      <c r="R238" s="148">
        <f>Q238*H238</f>
        <v>0</v>
      </c>
      <c r="S238" s="148">
        <v>0</v>
      </c>
      <c r="T238" s="149">
        <f>S238*H238</f>
        <v>0</v>
      </c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R238" s="150" t="s">
        <v>125</v>
      </c>
      <c r="AT238" s="150" t="s">
        <v>121</v>
      </c>
      <c r="AU238" s="150" t="s">
        <v>84</v>
      </c>
      <c r="AY238" s="18" t="s">
        <v>118</v>
      </c>
      <c r="BE238" s="151">
        <f>IF(N238="základní",J238,0)</f>
        <v>0</v>
      </c>
      <c r="BF238" s="151">
        <f>IF(N238="snížená",J238,0)</f>
        <v>0</v>
      </c>
      <c r="BG238" s="151">
        <f>IF(N238="zákl. přenesená",J238,0)</f>
        <v>0</v>
      </c>
      <c r="BH238" s="151">
        <f>IF(N238="sníž. přenesená",J238,0)</f>
        <v>0</v>
      </c>
      <c r="BI238" s="151">
        <f>IF(N238="nulová",J238,0)</f>
        <v>0</v>
      </c>
      <c r="BJ238" s="18" t="s">
        <v>37</v>
      </c>
      <c r="BK238" s="151">
        <f>ROUND(I238*H238,2)</f>
        <v>0</v>
      </c>
      <c r="BL238" s="18" t="s">
        <v>125</v>
      </c>
      <c r="BM238" s="150" t="s">
        <v>593</v>
      </c>
    </row>
    <row r="239" spans="1:65" s="2" customFormat="1">
      <c r="A239" s="33"/>
      <c r="B239" s="34"/>
      <c r="C239" s="33"/>
      <c r="D239" s="152" t="s">
        <v>127</v>
      </c>
      <c r="E239" s="33"/>
      <c r="F239" s="153" t="s">
        <v>594</v>
      </c>
      <c r="G239" s="33"/>
      <c r="H239" s="33"/>
      <c r="I239" s="154"/>
      <c r="J239" s="33"/>
      <c r="K239" s="33"/>
      <c r="L239" s="34"/>
      <c r="M239" s="155"/>
      <c r="N239" s="156"/>
      <c r="O239" s="54"/>
      <c r="P239" s="54"/>
      <c r="Q239" s="54"/>
      <c r="R239" s="54"/>
      <c r="S239" s="54"/>
      <c r="T239" s="55"/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T239" s="18" t="s">
        <v>127</v>
      </c>
      <c r="AU239" s="18" t="s">
        <v>84</v>
      </c>
    </row>
    <row r="240" spans="1:65" s="13" customFormat="1">
      <c r="B240" s="157"/>
      <c r="D240" s="152" t="s">
        <v>128</v>
      </c>
      <c r="E240" s="158" t="s">
        <v>3</v>
      </c>
      <c r="F240" s="159" t="s">
        <v>595</v>
      </c>
      <c r="H240" s="160">
        <v>86.02</v>
      </c>
      <c r="I240" s="161"/>
      <c r="L240" s="157"/>
      <c r="M240" s="162"/>
      <c r="N240" s="163"/>
      <c r="O240" s="163"/>
      <c r="P240" s="163"/>
      <c r="Q240" s="163"/>
      <c r="R240" s="163"/>
      <c r="S240" s="163"/>
      <c r="T240" s="164"/>
      <c r="AT240" s="158" t="s">
        <v>128</v>
      </c>
      <c r="AU240" s="158" t="s">
        <v>84</v>
      </c>
      <c r="AV240" s="13" t="s">
        <v>84</v>
      </c>
      <c r="AW240" s="13" t="s">
        <v>32</v>
      </c>
      <c r="AX240" s="13" t="s">
        <v>75</v>
      </c>
      <c r="AY240" s="158" t="s">
        <v>118</v>
      </c>
    </row>
    <row r="241" spans="1:65" s="15" customFormat="1">
      <c r="B241" s="175"/>
      <c r="D241" s="152" t="s">
        <v>128</v>
      </c>
      <c r="E241" s="176" t="s">
        <v>3</v>
      </c>
      <c r="F241" s="177" t="s">
        <v>235</v>
      </c>
      <c r="H241" s="178">
        <v>86.02</v>
      </c>
      <c r="I241" s="179"/>
      <c r="L241" s="175"/>
      <c r="M241" s="180"/>
      <c r="N241" s="181"/>
      <c r="O241" s="181"/>
      <c r="P241" s="181"/>
      <c r="Q241" s="181"/>
      <c r="R241" s="181"/>
      <c r="S241" s="181"/>
      <c r="T241" s="182"/>
      <c r="AT241" s="176" t="s">
        <v>128</v>
      </c>
      <c r="AU241" s="176" t="s">
        <v>84</v>
      </c>
      <c r="AV241" s="15" t="s">
        <v>125</v>
      </c>
      <c r="AW241" s="15" t="s">
        <v>32</v>
      </c>
      <c r="AX241" s="15" t="s">
        <v>37</v>
      </c>
      <c r="AY241" s="176" t="s">
        <v>118</v>
      </c>
    </row>
    <row r="242" spans="1:65" s="2" customFormat="1" ht="16.5" customHeight="1">
      <c r="A242" s="33"/>
      <c r="B242" s="138"/>
      <c r="C242" s="139" t="s">
        <v>596</v>
      </c>
      <c r="D242" s="139" t="s">
        <v>121</v>
      </c>
      <c r="E242" s="140" t="s">
        <v>597</v>
      </c>
      <c r="F242" s="141" t="s">
        <v>598</v>
      </c>
      <c r="G242" s="142" t="s">
        <v>261</v>
      </c>
      <c r="H242" s="143">
        <v>0.58699999999999997</v>
      </c>
      <c r="I242" s="144"/>
      <c r="J242" s="145">
        <f>ROUND(I242*H242,2)</f>
        <v>0</v>
      </c>
      <c r="K242" s="141" t="s">
        <v>3</v>
      </c>
      <c r="L242" s="34"/>
      <c r="M242" s="146" t="s">
        <v>3</v>
      </c>
      <c r="N242" s="147" t="s">
        <v>46</v>
      </c>
      <c r="O242" s="54"/>
      <c r="P242" s="148">
        <f>O242*H242</f>
        <v>0</v>
      </c>
      <c r="Q242" s="148">
        <v>0</v>
      </c>
      <c r="R242" s="148">
        <f>Q242*H242</f>
        <v>0</v>
      </c>
      <c r="S242" s="148">
        <v>0</v>
      </c>
      <c r="T242" s="149">
        <f>S242*H242</f>
        <v>0</v>
      </c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R242" s="150" t="s">
        <v>125</v>
      </c>
      <c r="AT242" s="150" t="s">
        <v>121</v>
      </c>
      <c r="AU242" s="150" t="s">
        <v>84</v>
      </c>
      <c r="AY242" s="18" t="s">
        <v>118</v>
      </c>
      <c r="BE242" s="151">
        <f>IF(N242="základní",J242,0)</f>
        <v>0</v>
      </c>
      <c r="BF242" s="151">
        <f>IF(N242="snížená",J242,0)</f>
        <v>0</v>
      </c>
      <c r="BG242" s="151">
        <f>IF(N242="zákl. přenesená",J242,0)</f>
        <v>0</v>
      </c>
      <c r="BH242" s="151">
        <f>IF(N242="sníž. přenesená",J242,0)</f>
        <v>0</v>
      </c>
      <c r="BI242" s="151">
        <f>IF(N242="nulová",J242,0)</f>
        <v>0</v>
      </c>
      <c r="BJ242" s="18" t="s">
        <v>37</v>
      </c>
      <c r="BK242" s="151">
        <f>ROUND(I242*H242,2)</f>
        <v>0</v>
      </c>
      <c r="BL242" s="18" t="s">
        <v>125</v>
      </c>
      <c r="BM242" s="150" t="s">
        <v>599</v>
      </c>
    </row>
    <row r="243" spans="1:65" s="2" customFormat="1">
      <c r="A243" s="33"/>
      <c r="B243" s="34"/>
      <c r="C243" s="33"/>
      <c r="D243" s="152" t="s">
        <v>127</v>
      </c>
      <c r="E243" s="33"/>
      <c r="F243" s="153" t="s">
        <v>600</v>
      </c>
      <c r="G243" s="33"/>
      <c r="H243" s="33"/>
      <c r="I243" s="154"/>
      <c r="J243" s="33"/>
      <c r="K243" s="33"/>
      <c r="L243" s="34"/>
      <c r="M243" s="155"/>
      <c r="N243" s="156"/>
      <c r="O243" s="54"/>
      <c r="P243" s="54"/>
      <c r="Q243" s="54"/>
      <c r="R243" s="54"/>
      <c r="S243" s="54"/>
      <c r="T243" s="55"/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T243" s="18" t="s">
        <v>127</v>
      </c>
      <c r="AU243" s="18" t="s">
        <v>84</v>
      </c>
    </row>
    <row r="244" spans="1:65" s="13" customFormat="1">
      <c r="B244" s="157"/>
      <c r="D244" s="152" t="s">
        <v>128</v>
      </c>
      <c r="E244" s="158" t="s">
        <v>3</v>
      </c>
      <c r="F244" s="159" t="s">
        <v>601</v>
      </c>
      <c r="H244" s="160">
        <v>0.58699999999999997</v>
      </c>
      <c r="I244" s="161"/>
      <c r="L244" s="157"/>
      <c r="M244" s="162"/>
      <c r="N244" s="163"/>
      <c r="O244" s="163"/>
      <c r="P244" s="163"/>
      <c r="Q244" s="163"/>
      <c r="R244" s="163"/>
      <c r="S244" s="163"/>
      <c r="T244" s="164"/>
      <c r="AT244" s="158" t="s">
        <v>128</v>
      </c>
      <c r="AU244" s="158" t="s">
        <v>84</v>
      </c>
      <c r="AV244" s="13" t="s">
        <v>84</v>
      </c>
      <c r="AW244" s="13" t="s">
        <v>32</v>
      </c>
      <c r="AX244" s="13" t="s">
        <v>75</v>
      </c>
      <c r="AY244" s="158" t="s">
        <v>118</v>
      </c>
    </row>
    <row r="245" spans="1:65" s="12" customFormat="1" ht="22.9" customHeight="1">
      <c r="B245" s="125"/>
      <c r="D245" s="126" t="s">
        <v>74</v>
      </c>
      <c r="E245" s="136" t="s">
        <v>590</v>
      </c>
      <c r="F245" s="136" t="s">
        <v>602</v>
      </c>
      <c r="I245" s="128"/>
      <c r="J245" s="137">
        <f>BK245</f>
        <v>0</v>
      </c>
      <c r="L245" s="125"/>
      <c r="M245" s="130"/>
      <c r="N245" s="131"/>
      <c r="O245" s="131"/>
      <c r="P245" s="132">
        <f>SUM(P246:P263)</f>
        <v>0</v>
      </c>
      <c r="Q245" s="131"/>
      <c r="R245" s="132">
        <f>SUM(R246:R263)</f>
        <v>0</v>
      </c>
      <c r="S245" s="131"/>
      <c r="T245" s="133">
        <f>SUM(T246:T263)</f>
        <v>0</v>
      </c>
      <c r="AR245" s="126" t="s">
        <v>37</v>
      </c>
      <c r="AT245" s="134" t="s">
        <v>74</v>
      </c>
      <c r="AU245" s="134" t="s">
        <v>37</v>
      </c>
      <c r="AY245" s="126" t="s">
        <v>118</v>
      </c>
      <c r="BK245" s="135">
        <f>SUM(BK246:BK263)</f>
        <v>0</v>
      </c>
    </row>
    <row r="246" spans="1:65" s="2" customFormat="1" ht="16.5" customHeight="1">
      <c r="A246" s="33"/>
      <c r="B246" s="138"/>
      <c r="C246" s="139" t="s">
        <v>603</v>
      </c>
      <c r="D246" s="139" t="s">
        <v>121</v>
      </c>
      <c r="E246" s="140" t="s">
        <v>604</v>
      </c>
      <c r="F246" s="141" t="s">
        <v>605</v>
      </c>
      <c r="G246" s="142" t="s">
        <v>261</v>
      </c>
      <c r="H246" s="143">
        <v>1.56</v>
      </c>
      <c r="I246" s="144"/>
      <c r="J246" s="145">
        <f>ROUND(I246*H246,2)</f>
        <v>0</v>
      </c>
      <c r="K246" s="141" t="s">
        <v>224</v>
      </c>
      <c r="L246" s="34"/>
      <c r="M246" s="146" t="s">
        <v>3</v>
      </c>
      <c r="N246" s="147" t="s">
        <v>46</v>
      </c>
      <c r="O246" s="54"/>
      <c r="P246" s="148">
        <f>O246*H246</f>
        <v>0</v>
      </c>
      <c r="Q246" s="148">
        <v>0</v>
      </c>
      <c r="R246" s="148">
        <f>Q246*H246</f>
        <v>0</v>
      </c>
      <c r="S246" s="148">
        <v>0</v>
      </c>
      <c r="T246" s="149">
        <f>S246*H246</f>
        <v>0</v>
      </c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R246" s="150" t="s">
        <v>125</v>
      </c>
      <c r="AT246" s="150" t="s">
        <v>121</v>
      </c>
      <c r="AU246" s="150" t="s">
        <v>84</v>
      </c>
      <c r="AY246" s="18" t="s">
        <v>118</v>
      </c>
      <c r="BE246" s="151">
        <f>IF(N246="základní",J246,0)</f>
        <v>0</v>
      </c>
      <c r="BF246" s="151">
        <f>IF(N246="snížená",J246,0)</f>
        <v>0</v>
      </c>
      <c r="BG246" s="151">
        <f>IF(N246="zákl. přenesená",J246,0)</f>
        <v>0</v>
      </c>
      <c r="BH246" s="151">
        <f>IF(N246="sníž. přenesená",J246,0)</f>
        <v>0</v>
      </c>
      <c r="BI246" s="151">
        <f>IF(N246="nulová",J246,0)</f>
        <v>0</v>
      </c>
      <c r="BJ246" s="18" t="s">
        <v>37</v>
      </c>
      <c r="BK246" s="151">
        <f>ROUND(I246*H246,2)</f>
        <v>0</v>
      </c>
      <c r="BL246" s="18" t="s">
        <v>125</v>
      </c>
      <c r="BM246" s="150" t="s">
        <v>606</v>
      </c>
    </row>
    <row r="247" spans="1:65" s="2" customFormat="1">
      <c r="A247" s="33"/>
      <c r="B247" s="34"/>
      <c r="C247" s="33"/>
      <c r="D247" s="152" t="s">
        <v>127</v>
      </c>
      <c r="E247" s="33"/>
      <c r="F247" s="153" t="s">
        <v>607</v>
      </c>
      <c r="G247" s="33"/>
      <c r="H247" s="33"/>
      <c r="I247" s="154"/>
      <c r="J247" s="33"/>
      <c r="K247" s="33"/>
      <c r="L247" s="34"/>
      <c r="M247" s="155"/>
      <c r="N247" s="156"/>
      <c r="O247" s="54"/>
      <c r="P247" s="54"/>
      <c r="Q247" s="54"/>
      <c r="R247" s="54"/>
      <c r="S247" s="54"/>
      <c r="T247" s="55"/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T247" s="18" t="s">
        <v>127</v>
      </c>
      <c r="AU247" s="18" t="s">
        <v>84</v>
      </c>
    </row>
    <row r="248" spans="1:65" s="14" customFormat="1">
      <c r="B248" s="165"/>
      <c r="D248" s="152" t="s">
        <v>128</v>
      </c>
      <c r="E248" s="166" t="s">
        <v>3</v>
      </c>
      <c r="F248" s="167" t="s">
        <v>608</v>
      </c>
      <c r="H248" s="166" t="s">
        <v>3</v>
      </c>
      <c r="I248" s="168"/>
      <c r="L248" s="165"/>
      <c r="M248" s="169"/>
      <c r="N248" s="170"/>
      <c r="O248" s="170"/>
      <c r="P248" s="170"/>
      <c r="Q248" s="170"/>
      <c r="R248" s="170"/>
      <c r="S248" s="170"/>
      <c r="T248" s="171"/>
      <c r="AT248" s="166" t="s">
        <v>128</v>
      </c>
      <c r="AU248" s="166" t="s">
        <v>84</v>
      </c>
      <c r="AV248" s="14" t="s">
        <v>37</v>
      </c>
      <c r="AW248" s="14" t="s">
        <v>32</v>
      </c>
      <c r="AX248" s="14" t="s">
        <v>75</v>
      </c>
      <c r="AY248" s="166" t="s">
        <v>118</v>
      </c>
    </row>
    <row r="249" spans="1:65" s="13" customFormat="1">
      <c r="B249" s="157"/>
      <c r="D249" s="152" t="s">
        <v>128</v>
      </c>
      <c r="E249" s="158" t="s">
        <v>3</v>
      </c>
      <c r="F249" s="159" t="s">
        <v>609</v>
      </c>
      <c r="H249" s="160">
        <v>1.56</v>
      </c>
      <c r="I249" s="161"/>
      <c r="L249" s="157"/>
      <c r="M249" s="162"/>
      <c r="N249" s="163"/>
      <c r="O249" s="163"/>
      <c r="P249" s="163"/>
      <c r="Q249" s="163"/>
      <c r="R249" s="163"/>
      <c r="S249" s="163"/>
      <c r="T249" s="164"/>
      <c r="AT249" s="158" t="s">
        <v>128</v>
      </c>
      <c r="AU249" s="158" t="s">
        <v>84</v>
      </c>
      <c r="AV249" s="13" t="s">
        <v>84</v>
      </c>
      <c r="AW249" s="13" t="s">
        <v>32</v>
      </c>
      <c r="AX249" s="13" t="s">
        <v>37</v>
      </c>
      <c r="AY249" s="158" t="s">
        <v>118</v>
      </c>
    </row>
    <row r="250" spans="1:65" s="2" customFormat="1" ht="16.5" customHeight="1">
      <c r="A250" s="33"/>
      <c r="B250" s="138"/>
      <c r="C250" s="139" t="s">
        <v>610</v>
      </c>
      <c r="D250" s="139" t="s">
        <v>121</v>
      </c>
      <c r="E250" s="140" t="s">
        <v>611</v>
      </c>
      <c r="F250" s="141" t="s">
        <v>612</v>
      </c>
      <c r="G250" s="142" t="s">
        <v>358</v>
      </c>
      <c r="H250" s="143">
        <v>3.4319999999999999</v>
      </c>
      <c r="I250" s="144"/>
      <c r="J250" s="145">
        <f>ROUND(I250*H250,2)</f>
        <v>0</v>
      </c>
      <c r="K250" s="141" t="s">
        <v>224</v>
      </c>
      <c r="L250" s="34"/>
      <c r="M250" s="146" t="s">
        <v>3</v>
      </c>
      <c r="N250" s="147" t="s">
        <v>46</v>
      </c>
      <c r="O250" s="54"/>
      <c r="P250" s="148">
        <f>O250*H250</f>
        <v>0</v>
      </c>
      <c r="Q250" s="148">
        <v>0</v>
      </c>
      <c r="R250" s="148">
        <f>Q250*H250</f>
        <v>0</v>
      </c>
      <c r="S250" s="148">
        <v>0</v>
      </c>
      <c r="T250" s="149">
        <f>S250*H250</f>
        <v>0</v>
      </c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R250" s="150" t="s">
        <v>125</v>
      </c>
      <c r="AT250" s="150" t="s">
        <v>121</v>
      </c>
      <c r="AU250" s="150" t="s">
        <v>84</v>
      </c>
      <c r="AY250" s="18" t="s">
        <v>118</v>
      </c>
      <c r="BE250" s="151">
        <f>IF(N250="základní",J250,0)</f>
        <v>0</v>
      </c>
      <c r="BF250" s="151">
        <f>IF(N250="snížená",J250,0)</f>
        <v>0</v>
      </c>
      <c r="BG250" s="151">
        <f>IF(N250="zákl. přenesená",J250,0)</f>
        <v>0</v>
      </c>
      <c r="BH250" s="151">
        <f>IF(N250="sníž. přenesená",J250,0)</f>
        <v>0</v>
      </c>
      <c r="BI250" s="151">
        <f>IF(N250="nulová",J250,0)</f>
        <v>0</v>
      </c>
      <c r="BJ250" s="18" t="s">
        <v>37</v>
      </c>
      <c r="BK250" s="151">
        <f>ROUND(I250*H250,2)</f>
        <v>0</v>
      </c>
      <c r="BL250" s="18" t="s">
        <v>125</v>
      </c>
      <c r="BM250" s="150" t="s">
        <v>613</v>
      </c>
    </row>
    <row r="251" spans="1:65" s="2" customFormat="1">
      <c r="A251" s="33"/>
      <c r="B251" s="34"/>
      <c r="C251" s="33"/>
      <c r="D251" s="152" t="s">
        <v>127</v>
      </c>
      <c r="E251" s="33"/>
      <c r="F251" s="153" t="s">
        <v>614</v>
      </c>
      <c r="G251" s="33"/>
      <c r="H251" s="33"/>
      <c r="I251" s="154"/>
      <c r="J251" s="33"/>
      <c r="K251" s="33"/>
      <c r="L251" s="34"/>
      <c r="M251" s="155"/>
      <c r="N251" s="156"/>
      <c r="O251" s="54"/>
      <c r="P251" s="54"/>
      <c r="Q251" s="54"/>
      <c r="R251" s="54"/>
      <c r="S251" s="54"/>
      <c r="T251" s="55"/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T251" s="18" t="s">
        <v>127</v>
      </c>
      <c r="AU251" s="18" t="s">
        <v>84</v>
      </c>
    </row>
    <row r="252" spans="1:65" s="13" customFormat="1">
      <c r="B252" s="157"/>
      <c r="D252" s="152" t="s">
        <v>128</v>
      </c>
      <c r="E252" s="158" t="s">
        <v>3</v>
      </c>
      <c r="F252" s="159" t="s">
        <v>615</v>
      </c>
      <c r="H252" s="160">
        <v>3.4319999999999999</v>
      </c>
      <c r="I252" s="161"/>
      <c r="L252" s="157"/>
      <c r="M252" s="162"/>
      <c r="N252" s="163"/>
      <c r="O252" s="163"/>
      <c r="P252" s="163"/>
      <c r="Q252" s="163"/>
      <c r="R252" s="163"/>
      <c r="S252" s="163"/>
      <c r="T252" s="164"/>
      <c r="AT252" s="158" t="s">
        <v>128</v>
      </c>
      <c r="AU252" s="158" t="s">
        <v>84</v>
      </c>
      <c r="AV252" s="13" t="s">
        <v>84</v>
      </c>
      <c r="AW252" s="13" t="s">
        <v>32</v>
      </c>
      <c r="AX252" s="13" t="s">
        <v>75</v>
      </c>
      <c r="AY252" s="158" t="s">
        <v>118</v>
      </c>
    </row>
    <row r="253" spans="1:65" s="15" customFormat="1">
      <c r="B253" s="175"/>
      <c r="D253" s="152" t="s">
        <v>128</v>
      </c>
      <c r="E253" s="176" t="s">
        <v>3</v>
      </c>
      <c r="F253" s="177" t="s">
        <v>235</v>
      </c>
      <c r="H253" s="178">
        <v>3.4319999999999999</v>
      </c>
      <c r="I253" s="179"/>
      <c r="L253" s="175"/>
      <c r="M253" s="180"/>
      <c r="N253" s="181"/>
      <c r="O253" s="181"/>
      <c r="P253" s="181"/>
      <c r="Q253" s="181"/>
      <c r="R253" s="181"/>
      <c r="S253" s="181"/>
      <c r="T253" s="182"/>
      <c r="AT253" s="176" t="s">
        <v>128</v>
      </c>
      <c r="AU253" s="176" t="s">
        <v>84</v>
      </c>
      <c r="AV253" s="15" t="s">
        <v>125</v>
      </c>
      <c r="AW253" s="15" t="s">
        <v>32</v>
      </c>
      <c r="AX253" s="15" t="s">
        <v>37</v>
      </c>
      <c r="AY253" s="176" t="s">
        <v>118</v>
      </c>
    </row>
    <row r="254" spans="1:65" s="2" customFormat="1" ht="16.5" customHeight="1">
      <c r="A254" s="33"/>
      <c r="B254" s="138"/>
      <c r="C254" s="139" t="s">
        <v>616</v>
      </c>
      <c r="D254" s="139" t="s">
        <v>121</v>
      </c>
      <c r="E254" s="140" t="s">
        <v>617</v>
      </c>
      <c r="F254" s="141" t="s">
        <v>618</v>
      </c>
      <c r="G254" s="142" t="s">
        <v>358</v>
      </c>
      <c r="H254" s="143">
        <v>3.4319999999999999</v>
      </c>
      <c r="I254" s="144"/>
      <c r="J254" s="145">
        <f>ROUND(I254*H254,2)</f>
        <v>0</v>
      </c>
      <c r="K254" s="141" t="s">
        <v>224</v>
      </c>
      <c r="L254" s="34"/>
      <c r="M254" s="146" t="s">
        <v>3</v>
      </c>
      <c r="N254" s="147" t="s">
        <v>46</v>
      </c>
      <c r="O254" s="54"/>
      <c r="P254" s="148">
        <f>O254*H254</f>
        <v>0</v>
      </c>
      <c r="Q254" s="148">
        <v>0</v>
      </c>
      <c r="R254" s="148">
        <f>Q254*H254</f>
        <v>0</v>
      </c>
      <c r="S254" s="148">
        <v>0</v>
      </c>
      <c r="T254" s="149">
        <f>S254*H254</f>
        <v>0</v>
      </c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R254" s="150" t="s">
        <v>125</v>
      </c>
      <c r="AT254" s="150" t="s">
        <v>121</v>
      </c>
      <c r="AU254" s="150" t="s">
        <v>84</v>
      </c>
      <c r="AY254" s="18" t="s">
        <v>118</v>
      </c>
      <c r="BE254" s="151">
        <f>IF(N254="základní",J254,0)</f>
        <v>0</v>
      </c>
      <c r="BF254" s="151">
        <f>IF(N254="snížená",J254,0)</f>
        <v>0</v>
      </c>
      <c r="BG254" s="151">
        <f>IF(N254="zákl. přenesená",J254,0)</f>
        <v>0</v>
      </c>
      <c r="BH254" s="151">
        <f>IF(N254="sníž. přenesená",J254,0)</f>
        <v>0</v>
      </c>
      <c r="BI254" s="151">
        <f>IF(N254="nulová",J254,0)</f>
        <v>0</v>
      </c>
      <c r="BJ254" s="18" t="s">
        <v>37</v>
      </c>
      <c r="BK254" s="151">
        <f>ROUND(I254*H254,2)</f>
        <v>0</v>
      </c>
      <c r="BL254" s="18" t="s">
        <v>125</v>
      </c>
      <c r="BM254" s="150" t="s">
        <v>619</v>
      </c>
    </row>
    <row r="255" spans="1:65" s="2" customFormat="1">
      <c r="A255" s="33"/>
      <c r="B255" s="34"/>
      <c r="C255" s="33"/>
      <c r="D255" s="152" t="s">
        <v>127</v>
      </c>
      <c r="E255" s="33"/>
      <c r="F255" s="153" t="s">
        <v>620</v>
      </c>
      <c r="G255" s="33"/>
      <c r="H255" s="33"/>
      <c r="I255" s="154"/>
      <c r="J255" s="33"/>
      <c r="K255" s="33"/>
      <c r="L255" s="34"/>
      <c r="M255" s="155"/>
      <c r="N255" s="156"/>
      <c r="O255" s="54"/>
      <c r="P255" s="54"/>
      <c r="Q255" s="54"/>
      <c r="R255" s="54"/>
      <c r="S255" s="54"/>
      <c r="T255" s="55"/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T255" s="18" t="s">
        <v>127</v>
      </c>
      <c r="AU255" s="18" t="s">
        <v>84</v>
      </c>
    </row>
    <row r="256" spans="1:65" s="13" customFormat="1">
      <c r="B256" s="157"/>
      <c r="D256" s="152" t="s">
        <v>128</v>
      </c>
      <c r="E256" s="158" t="s">
        <v>3</v>
      </c>
      <c r="F256" s="159" t="s">
        <v>621</v>
      </c>
      <c r="H256" s="160">
        <v>3.4319999999999999</v>
      </c>
      <c r="I256" s="161"/>
      <c r="L256" s="157"/>
      <c r="M256" s="162"/>
      <c r="N256" s="163"/>
      <c r="O256" s="163"/>
      <c r="P256" s="163"/>
      <c r="Q256" s="163"/>
      <c r="R256" s="163"/>
      <c r="S256" s="163"/>
      <c r="T256" s="164"/>
      <c r="AT256" s="158" t="s">
        <v>128</v>
      </c>
      <c r="AU256" s="158" t="s">
        <v>84</v>
      </c>
      <c r="AV256" s="13" t="s">
        <v>84</v>
      </c>
      <c r="AW256" s="13" t="s">
        <v>32</v>
      </c>
      <c r="AX256" s="13" t="s">
        <v>37</v>
      </c>
      <c r="AY256" s="158" t="s">
        <v>118</v>
      </c>
    </row>
    <row r="257" spans="1:65" s="2" customFormat="1" ht="16.5" customHeight="1">
      <c r="A257" s="33"/>
      <c r="B257" s="138"/>
      <c r="C257" s="139" t="s">
        <v>622</v>
      </c>
      <c r="D257" s="139" t="s">
        <v>121</v>
      </c>
      <c r="E257" s="140" t="s">
        <v>623</v>
      </c>
      <c r="F257" s="141" t="s">
        <v>624</v>
      </c>
      <c r="G257" s="142" t="s">
        <v>358</v>
      </c>
      <c r="H257" s="143">
        <v>27.456</v>
      </c>
      <c r="I257" s="144"/>
      <c r="J257" s="145">
        <f>ROUND(I257*H257,2)</f>
        <v>0</v>
      </c>
      <c r="K257" s="141" t="s">
        <v>224</v>
      </c>
      <c r="L257" s="34"/>
      <c r="M257" s="146" t="s">
        <v>3</v>
      </c>
      <c r="N257" s="147" t="s">
        <v>46</v>
      </c>
      <c r="O257" s="54"/>
      <c r="P257" s="148">
        <f>O257*H257</f>
        <v>0</v>
      </c>
      <c r="Q257" s="148">
        <v>0</v>
      </c>
      <c r="R257" s="148">
        <f>Q257*H257</f>
        <v>0</v>
      </c>
      <c r="S257" s="148">
        <v>0</v>
      </c>
      <c r="T257" s="149">
        <f>S257*H257</f>
        <v>0</v>
      </c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R257" s="150" t="s">
        <v>125</v>
      </c>
      <c r="AT257" s="150" t="s">
        <v>121</v>
      </c>
      <c r="AU257" s="150" t="s">
        <v>84</v>
      </c>
      <c r="AY257" s="18" t="s">
        <v>118</v>
      </c>
      <c r="BE257" s="151">
        <f>IF(N257="základní",J257,0)</f>
        <v>0</v>
      </c>
      <c r="BF257" s="151">
        <f>IF(N257="snížená",J257,0)</f>
        <v>0</v>
      </c>
      <c r="BG257" s="151">
        <f>IF(N257="zákl. přenesená",J257,0)</f>
        <v>0</v>
      </c>
      <c r="BH257" s="151">
        <f>IF(N257="sníž. přenesená",J257,0)</f>
        <v>0</v>
      </c>
      <c r="BI257" s="151">
        <f>IF(N257="nulová",J257,0)</f>
        <v>0</v>
      </c>
      <c r="BJ257" s="18" t="s">
        <v>37</v>
      </c>
      <c r="BK257" s="151">
        <f>ROUND(I257*H257,2)</f>
        <v>0</v>
      </c>
      <c r="BL257" s="18" t="s">
        <v>125</v>
      </c>
      <c r="BM257" s="150" t="s">
        <v>625</v>
      </c>
    </row>
    <row r="258" spans="1:65" s="2" customFormat="1">
      <c r="A258" s="33"/>
      <c r="B258" s="34"/>
      <c r="C258" s="33"/>
      <c r="D258" s="152" t="s">
        <v>127</v>
      </c>
      <c r="E258" s="33"/>
      <c r="F258" s="153" t="s">
        <v>624</v>
      </c>
      <c r="G258" s="33"/>
      <c r="H258" s="33"/>
      <c r="I258" s="154"/>
      <c r="J258" s="33"/>
      <c r="K258" s="33"/>
      <c r="L258" s="34"/>
      <c r="M258" s="155"/>
      <c r="N258" s="156"/>
      <c r="O258" s="54"/>
      <c r="P258" s="54"/>
      <c r="Q258" s="54"/>
      <c r="R258" s="54"/>
      <c r="S258" s="54"/>
      <c r="T258" s="55"/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T258" s="18" t="s">
        <v>127</v>
      </c>
      <c r="AU258" s="18" t="s">
        <v>84</v>
      </c>
    </row>
    <row r="259" spans="1:65" s="13" customFormat="1">
      <c r="B259" s="157"/>
      <c r="D259" s="152" t="s">
        <v>128</v>
      </c>
      <c r="E259" s="158" t="s">
        <v>3</v>
      </c>
      <c r="F259" s="159" t="s">
        <v>626</v>
      </c>
      <c r="H259" s="160">
        <v>27.456</v>
      </c>
      <c r="I259" s="161"/>
      <c r="L259" s="157"/>
      <c r="M259" s="162"/>
      <c r="N259" s="163"/>
      <c r="O259" s="163"/>
      <c r="P259" s="163"/>
      <c r="Q259" s="163"/>
      <c r="R259" s="163"/>
      <c r="S259" s="163"/>
      <c r="T259" s="164"/>
      <c r="AT259" s="158" t="s">
        <v>128</v>
      </c>
      <c r="AU259" s="158" t="s">
        <v>84</v>
      </c>
      <c r="AV259" s="13" t="s">
        <v>84</v>
      </c>
      <c r="AW259" s="13" t="s">
        <v>32</v>
      </c>
      <c r="AX259" s="13" t="s">
        <v>75</v>
      </c>
      <c r="AY259" s="158" t="s">
        <v>118</v>
      </c>
    </row>
    <row r="260" spans="1:65" s="15" customFormat="1">
      <c r="B260" s="175"/>
      <c r="D260" s="152" t="s">
        <v>128</v>
      </c>
      <c r="E260" s="176" t="s">
        <v>3</v>
      </c>
      <c r="F260" s="177" t="s">
        <v>235</v>
      </c>
      <c r="H260" s="178">
        <v>27.456</v>
      </c>
      <c r="I260" s="179"/>
      <c r="L260" s="175"/>
      <c r="M260" s="180"/>
      <c r="N260" s="181"/>
      <c r="O260" s="181"/>
      <c r="P260" s="181"/>
      <c r="Q260" s="181"/>
      <c r="R260" s="181"/>
      <c r="S260" s="181"/>
      <c r="T260" s="182"/>
      <c r="AT260" s="176" t="s">
        <v>128</v>
      </c>
      <c r="AU260" s="176" t="s">
        <v>84</v>
      </c>
      <c r="AV260" s="15" t="s">
        <v>125</v>
      </c>
      <c r="AW260" s="15" t="s">
        <v>32</v>
      </c>
      <c r="AX260" s="15" t="s">
        <v>37</v>
      </c>
      <c r="AY260" s="176" t="s">
        <v>118</v>
      </c>
    </row>
    <row r="261" spans="1:65" s="2" customFormat="1" ht="16.5" customHeight="1">
      <c r="A261" s="33"/>
      <c r="B261" s="138"/>
      <c r="C261" s="139" t="s">
        <v>627</v>
      </c>
      <c r="D261" s="139" t="s">
        <v>121</v>
      </c>
      <c r="E261" s="140" t="s">
        <v>375</v>
      </c>
      <c r="F261" s="141" t="s">
        <v>376</v>
      </c>
      <c r="G261" s="142" t="s">
        <v>358</v>
      </c>
      <c r="H261" s="143">
        <v>3.4319999999999999</v>
      </c>
      <c r="I261" s="144"/>
      <c r="J261" s="145">
        <f>ROUND(I261*H261,2)</f>
        <v>0</v>
      </c>
      <c r="K261" s="141" t="s">
        <v>3</v>
      </c>
      <c r="L261" s="34"/>
      <c r="M261" s="146" t="s">
        <v>3</v>
      </c>
      <c r="N261" s="147" t="s">
        <v>46</v>
      </c>
      <c r="O261" s="54"/>
      <c r="P261" s="148">
        <f>O261*H261</f>
        <v>0</v>
      </c>
      <c r="Q261" s="148">
        <v>0</v>
      </c>
      <c r="R261" s="148">
        <f>Q261*H261</f>
        <v>0</v>
      </c>
      <c r="S261" s="148">
        <v>0</v>
      </c>
      <c r="T261" s="149">
        <f>S261*H261</f>
        <v>0</v>
      </c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R261" s="150" t="s">
        <v>125</v>
      </c>
      <c r="AT261" s="150" t="s">
        <v>121</v>
      </c>
      <c r="AU261" s="150" t="s">
        <v>84</v>
      </c>
      <c r="AY261" s="18" t="s">
        <v>118</v>
      </c>
      <c r="BE261" s="151">
        <f>IF(N261="základní",J261,0)</f>
        <v>0</v>
      </c>
      <c r="BF261" s="151">
        <f>IF(N261="snížená",J261,0)</f>
        <v>0</v>
      </c>
      <c r="BG261" s="151">
        <f>IF(N261="zákl. přenesená",J261,0)</f>
        <v>0</v>
      </c>
      <c r="BH261" s="151">
        <f>IF(N261="sníž. přenesená",J261,0)</f>
        <v>0</v>
      </c>
      <c r="BI261" s="151">
        <f>IF(N261="nulová",J261,0)</f>
        <v>0</v>
      </c>
      <c r="BJ261" s="18" t="s">
        <v>37</v>
      </c>
      <c r="BK261" s="151">
        <f>ROUND(I261*H261,2)</f>
        <v>0</v>
      </c>
      <c r="BL261" s="18" t="s">
        <v>125</v>
      </c>
      <c r="BM261" s="150" t="s">
        <v>628</v>
      </c>
    </row>
    <row r="262" spans="1:65" s="2" customFormat="1">
      <c r="A262" s="33"/>
      <c r="B262" s="34"/>
      <c r="C262" s="33"/>
      <c r="D262" s="152" t="s">
        <v>127</v>
      </c>
      <c r="E262" s="33"/>
      <c r="F262" s="153" t="s">
        <v>376</v>
      </c>
      <c r="G262" s="33"/>
      <c r="H262" s="33"/>
      <c r="I262" s="154"/>
      <c r="J262" s="33"/>
      <c r="K262" s="33"/>
      <c r="L262" s="34"/>
      <c r="M262" s="155"/>
      <c r="N262" s="156"/>
      <c r="O262" s="54"/>
      <c r="P262" s="54"/>
      <c r="Q262" s="54"/>
      <c r="R262" s="54"/>
      <c r="S262" s="54"/>
      <c r="T262" s="55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T262" s="18" t="s">
        <v>127</v>
      </c>
      <c r="AU262" s="18" t="s">
        <v>84</v>
      </c>
    </row>
    <row r="263" spans="1:65" s="13" customFormat="1">
      <c r="B263" s="157"/>
      <c r="D263" s="152" t="s">
        <v>128</v>
      </c>
      <c r="E263" s="158" t="s">
        <v>3</v>
      </c>
      <c r="F263" s="159" t="s">
        <v>621</v>
      </c>
      <c r="H263" s="160">
        <v>3.4319999999999999</v>
      </c>
      <c r="I263" s="161"/>
      <c r="L263" s="157"/>
      <c r="M263" s="162"/>
      <c r="N263" s="163"/>
      <c r="O263" s="163"/>
      <c r="P263" s="163"/>
      <c r="Q263" s="163"/>
      <c r="R263" s="163"/>
      <c r="S263" s="163"/>
      <c r="T263" s="164"/>
      <c r="AT263" s="158" t="s">
        <v>128</v>
      </c>
      <c r="AU263" s="158" t="s">
        <v>84</v>
      </c>
      <c r="AV263" s="13" t="s">
        <v>84</v>
      </c>
      <c r="AW263" s="13" t="s">
        <v>32</v>
      </c>
      <c r="AX263" s="13" t="s">
        <v>37</v>
      </c>
      <c r="AY263" s="158" t="s">
        <v>118</v>
      </c>
    </row>
    <row r="264" spans="1:65" s="12" customFormat="1" ht="22.9" customHeight="1">
      <c r="B264" s="125"/>
      <c r="D264" s="126" t="s">
        <v>74</v>
      </c>
      <c r="E264" s="136" t="s">
        <v>125</v>
      </c>
      <c r="F264" s="136" t="s">
        <v>629</v>
      </c>
      <c r="I264" s="128"/>
      <c r="J264" s="137">
        <f>BK264</f>
        <v>0</v>
      </c>
      <c r="L264" s="125"/>
      <c r="M264" s="130"/>
      <c r="N264" s="131"/>
      <c r="O264" s="131"/>
      <c r="P264" s="132">
        <f>SUM(P265:P274)</f>
        <v>0</v>
      </c>
      <c r="Q264" s="131"/>
      <c r="R264" s="132">
        <f>SUM(R265:R274)</f>
        <v>15.464193720000001</v>
      </c>
      <c r="S264" s="131"/>
      <c r="T264" s="133">
        <f>SUM(T265:T274)</f>
        <v>0</v>
      </c>
      <c r="AR264" s="126" t="s">
        <v>37</v>
      </c>
      <c r="AT264" s="134" t="s">
        <v>74</v>
      </c>
      <c r="AU264" s="134" t="s">
        <v>37</v>
      </c>
      <c r="AY264" s="126" t="s">
        <v>118</v>
      </c>
      <c r="BK264" s="135">
        <f>SUM(BK265:BK274)</f>
        <v>0</v>
      </c>
    </row>
    <row r="265" spans="1:65" s="2" customFormat="1" ht="16.5" customHeight="1">
      <c r="A265" s="33"/>
      <c r="B265" s="138"/>
      <c r="C265" s="139" t="s">
        <v>428</v>
      </c>
      <c r="D265" s="139" t="s">
        <v>121</v>
      </c>
      <c r="E265" s="140" t="s">
        <v>630</v>
      </c>
      <c r="F265" s="141" t="s">
        <v>631</v>
      </c>
      <c r="G265" s="142" t="s">
        <v>261</v>
      </c>
      <c r="H265" s="143">
        <v>7.82</v>
      </c>
      <c r="I265" s="144"/>
      <c r="J265" s="145">
        <f>ROUND(I265*H265,2)</f>
        <v>0</v>
      </c>
      <c r="K265" s="141" t="s">
        <v>224</v>
      </c>
      <c r="L265" s="34"/>
      <c r="M265" s="146" t="s">
        <v>3</v>
      </c>
      <c r="N265" s="147" t="s">
        <v>46</v>
      </c>
      <c r="O265" s="54"/>
      <c r="P265" s="148">
        <f>O265*H265</f>
        <v>0</v>
      </c>
      <c r="Q265" s="148">
        <v>1.8907700000000001</v>
      </c>
      <c r="R265" s="148">
        <f>Q265*H265</f>
        <v>14.785821400000001</v>
      </c>
      <c r="S265" s="148">
        <v>0</v>
      </c>
      <c r="T265" s="149">
        <f>S265*H265</f>
        <v>0</v>
      </c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R265" s="150" t="s">
        <v>125</v>
      </c>
      <c r="AT265" s="150" t="s">
        <v>121</v>
      </c>
      <c r="AU265" s="150" t="s">
        <v>84</v>
      </c>
      <c r="AY265" s="18" t="s">
        <v>118</v>
      </c>
      <c r="BE265" s="151">
        <f>IF(N265="základní",J265,0)</f>
        <v>0</v>
      </c>
      <c r="BF265" s="151">
        <f>IF(N265="snížená",J265,0)</f>
        <v>0</v>
      </c>
      <c r="BG265" s="151">
        <f>IF(N265="zákl. přenesená",J265,0)</f>
        <v>0</v>
      </c>
      <c r="BH265" s="151">
        <f>IF(N265="sníž. přenesená",J265,0)</f>
        <v>0</v>
      </c>
      <c r="BI265" s="151">
        <f>IF(N265="nulová",J265,0)</f>
        <v>0</v>
      </c>
      <c r="BJ265" s="18" t="s">
        <v>37</v>
      </c>
      <c r="BK265" s="151">
        <f>ROUND(I265*H265,2)</f>
        <v>0</v>
      </c>
      <c r="BL265" s="18" t="s">
        <v>125</v>
      </c>
      <c r="BM265" s="150" t="s">
        <v>632</v>
      </c>
    </row>
    <row r="266" spans="1:65" s="2" customFormat="1">
      <c r="A266" s="33"/>
      <c r="B266" s="34"/>
      <c r="C266" s="33"/>
      <c r="D266" s="152" t="s">
        <v>127</v>
      </c>
      <c r="E266" s="33"/>
      <c r="F266" s="153" t="s">
        <v>633</v>
      </c>
      <c r="G266" s="33"/>
      <c r="H266" s="33"/>
      <c r="I266" s="154"/>
      <c r="J266" s="33"/>
      <c r="K266" s="33"/>
      <c r="L266" s="34"/>
      <c r="M266" s="155"/>
      <c r="N266" s="156"/>
      <c r="O266" s="54"/>
      <c r="P266" s="54"/>
      <c r="Q266" s="54"/>
      <c r="R266" s="54"/>
      <c r="S266" s="54"/>
      <c r="T266" s="55"/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T266" s="18" t="s">
        <v>127</v>
      </c>
      <c r="AU266" s="18" t="s">
        <v>84</v>
      </c>
    </row>
    <row r="267" spans="1:65" s="13" customFormat="1">
      <c r="B267" s="157"/>
      <c r="D267" s="152" t="s">
        <v>128</v>
      </c>
      <c r="E267" s="158" t="s">
        <v>3</v>
      </c>
      <c r="F267" s="159" t="s">
        <v>634</v>
      </c>
      <c r="H267" s="160">
        <v>7.82</v>
      </c>
      <c r="I267" s="161"/>
      <c r="L267" s="157"/>
      <c r="M267" s="162"/>
      <c r="N267" s="163"/>
      <c r="O267" s="163"/>
      <c r="P267" s="163"/>
      <c r="Q267" s="163"/>
      <c r="R267" s="163"/>
      <c r="S267" s="163"/>
      <c r="T267" s="164"/>
      <c r="AT267" s="158" t="s">
        <v>128</v>
      </c>
      <c r="AU267" s="158" t="s">
        <v>84</v>
      </c>
      <c r="AV267" s="13" t="s">
        <v>84</v>
      </c>
      <c r="AW267" s="13" t="s">
        <v>32</v>
      </c>
      <c r="AX267" s="13" t="s">
        <v>75</v>
      </c>
      <c r="AY267" s="158" t="s">
        <v>118</v>
      </c>
    </row>
    <row r="268" spans="1:65" s="2" customFormat="1" ht="16.5" customHeight="1">
      <c r="A268" s="33"/>
      <c r="B268" s="138"/>
      <c r="C268" s="139" t="s">
        <v>635</v>
      </c>
      <c r="D268" s="139" t="s">
        <v>121</v>
      </c>
      <c r="E268" s="140" t="s">
        <v>636</v>
      </c>
      <c r="F268" s="141" t="s">
        <v>637</v>
      </c>
      <c r="G268" s="142" t="s">
        <v>261</v>
      </c>
      <c r="H268" s="143">
        <v>0.26800000000000002</v>
      </c>
      <c r="I268" s="144"/>
      <c r="J268" s="145">
        <f>ROUND(I268*H268,2)</f>
        <v>0</v>
      </c>
      <c r="K268" s="141" t="s">
        <v>224</v>
      </c>
      <c r="L268" s="34"/>
      <c r="M268" s="146" t="s">
        <v>3</v>
      </c>
      <c r="N268" s="147" t="s">
        <v>46</v>
      </c>
      <c r="O268" s="54"/>
      <c r="P268" s="148">
        <f>O268*H268</f>
        <v>0</v>
      </c>
      <c r="Q268" s="148">
        <v>2.4289999999999998</v>
      </c>
      <c r="R268" s="148">
        <f>Q268*H268</f>
        <v>0.650972</v>
      </c>
      <c r="S268" s="148">
        <v>0</v>
      </c>
      <c r="T268" s="149">
        <f>S268*H268</f>
        <v>0</v>
      </c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R268" s="150" t="s">
        <v>125</v>
      </c>
      <c r="AT268" s="150" t="s">
        <v>121</v>
      </c>
      <c r="AU268" s="150" t="s">
        <v>84</v>
      </c>
      <c r="AY268" s="18" t="s">
        <v>118</v>
      </c>
      <c r="BE268" s="151">
        <f>IF(N268="základní",J268,0)</f>
        <v>0</v>
      </c>
      <c r="BF268" s="151">
        <f>IF(N268="snížená",J268,0)</f>
        <v>0</v>
      </c>
      <c r="BG268" s="151">
        <f>IF(N268="zákl. přenesená",J268,0)</f>
        <v>0</v>
      </c>
      <c r="BH268" s="151">
        <f>IF(N268="sníž. přenesená",J268,0)</f>
        <v>0</v>
      </c>
      <c r="BI268" s="151">
        <f>IF(N268="nulová",J268,0)</f>
        <v>0</v>
      </c>
      <c r="BJ268" s="18" t="s">
        <v>37</v>
      </c>
      <c r="BK268" s="151">
        <f>ROUND(I268*H268,2)</f>
        <v>0</v>
      </c>
      <c r="BL268" s="18" t="s">
        <v>125</v>
      </c>
      <c r="BM268" s="150" t="s">
        <v>638</v>
      </c>
    </row>
    <row r="269" spans="1:65" s="2" customFormat="1">
      <c r="A269" s="33"/>
      <c r="B269" s="34"/>
      <c r="C269" s="33"/>
      <c r="D269" s="152" t="s">
        <v>127</v>
      </c>
      <c r="E269" s="33"/>
      <c r="F269" s="153" t="s">
        <v>639</v>
      </c>
      <c r="G269" s="33"/>
      <c r="H269" s="33"/>
      <c r="I269" s="154"/>
      <c r="J269" s="33"/>
      <c r="K269" s="33"/>
      <c r="L269" s="34"/>
      <c r="M269" s="155"/>
      <c r="N269" s="156"/>
      <c r="O269" s="54"/>
      <c r="P269" s="54"/>
      <c r="Q269" s="54"/>
      <c r="R269" s="54"/>
      <c r="S269" s="54"/>
      <c r="T269" s="55"/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T269" s="18" t="s">
        <v>127</v>
      </c>
      <c r="AU269" s="18" t="s">
        <v>84</v>
      </c>
    </row>
    <row r="270" spans="1:65" s="13" customFormat="1">
      <c r="B270" s="157"/>
      <c r="D270" s="152" t="s">
        <v>128</v>
      </c>
      <c r="E270" s="158" t="s">
        <v>3</v>
      </c>
      <c r="F270" s="159" t="s">
        <v>640</v>
      </c>
      <c r="H270" s="160">
        <v>0.22800000000000001</v>
      </c>
      <c r="I270" s="161"/>
      <c r="L270" s="157"/>
      <c r="M270" s="162"/>
      <c r="N270" s="163"/>
      <c r="O270" s="163"/>
      <c r="P270" s="163"/>
      <c r="Q270" s="163"/>
      <c r="R270" s="163"/>
      <c r="S270" s="163"/>
      <c r="T270" s="164"/>
      <c r="AT270" s="158" t="s">
        <v>128</v>
      </c>
      <c r="AU270" s="158" t="s">
        <v>84</v>
      </c>
      <c r="AV270" s="13" t="s">
        <v>84</v>
      </c>
      <c r="AW270" s="13" t="s">
        <v>32</v>
      </c>
      <c r="AX270" s="13" t="s">
        <v>75</v>
      </c>
      <c r="AY270" s="158" t="s">
        <v>118</v>
      </c>
    </row>
    <row r="271" spans="1:65" s="13" customFormat="1">
      <c r="B271" s="157"/>
      <c r="D271" s="152" t="s">
        <v>128</v>
      </c>
      <c r="E271" s="158" t="s">
        <v>3</v>
      </c>
      <c r="F271" s="159" t="s">
        <v>641</v>
      </c>
      <c r="H271" s="160">
        <v>0.04</v>
      </c>
      <c r="I271" s="161"/>
      <c r="L271" s="157"/>
      <c r="M271" s="162"/>
      <c r="N271" s="163"/>
      <c r="O271" s="163"/>
      <c r="P271" s="163"/>
      <c r="Q271" s="163"/>
      <c r="R271" s="163"/>
      <c r="S271" s="163"/>
      <c r="T271" s="164"/>
      <c r="AT271" s="158" t="s">
        <v>128</v>
      </c>
      <c r="AU271" s="158" t="s">
        <v>84</v>
      </c>
      <c r="AV271" s="13" t="s">
        <v>84</v>
      </c>
      <c r="AW271" s="13" t="s">
        <v>32</v>
      </c>
      <c r="AX271" s="13" t="s">
        <v>75</v>
      </c>
      <c r="AY271" s="158" t="s">
        <v>118</v>
      </c>
    </row>
    <row r="272" spans="1:65" s="2" customFormat="1" ht="16.5" customHeight="1">
      <c r="A272" s="33"/>
      <c r="B272" s="138"/>
      <c r="C272" s="139" t="s">
        <v>642</v>
      </c>
      <c r="D272" s="139" t="s">
        <v>121</v>
      </c>
      <c r="E272" s="140" t="s">
        <v>643</v>
      </c>
      <c r="F272" s="141" t="s">
        <v>644</v>
      </c>
      <c r="G272" s="142" t="s">
        <v>223</v>
      </c>
      <c r="H272" s="143">
        <v>4.2880000000000003</v>
      </c>
      <c r="I272" s="144"/>
      <c r="J272" s="145">
        <f>ROUND(I272*H272,2)</f>
        <v>0</v>
      </c>
      <c r="K272" s="141" t="s">
        <v>224</v>
      </c>
      <c r="L272" s="34"/>
      <c r="M272" s="146" t="s">
        <v>3</v>
      </c>
      <c r="N272" s="147" t="s">
        <v>46</v>
      </c>
      <c r="O272" s="54"/>
      <c r="P272" s="148">
        <f>O272*H272</f>
        <v>0</v>
      </c>
      <c r="Q272" s="148">
        <v>6.3899999999999998E-3</v>
      </c>
      <c r="R272" s="148">
        <f>Q272*H272</f>
        <v>2.7400320000000002E-2</v>
      </c>
      <c r="S272" s="148">
        <v>0</v>
      </c>
      <c r="T272" s="149">
        <f>S272*H272</f>
        <v>0</v>
      </c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R272" s="150" t="s">
        <v>125</v>
      </c>
      <c r="AT272" s="150" t="s">
        <v>121</v>
      </c>
      <c r="AU272" s="150" t="s">
        <v>84</v>
      </c>
      <c r="AY272" s="18" t="s">
        <v>118</v>
      </c>
      <c r="BE272" s="151">
        <f>IF(N272="základní",J272,0)</f>
        <v>0</v>
      </c>
      <c r="BF272" s="151">
        <f>IF(N272="snížená",J272,0)</f>
        <v>0</v>
      </c>
      <c r="BG272" s="151">
        <f>IF(N272="zákl. přenesená",J272,0)</f>
        <v>0</v>
      </c>
      <c r="BH272" s="151">
        <f>IF(N272="sníž. přenesená",J272,0)</f>
        <v>0</v>
      </c>
      <c r="BI272" s="151">
        <f>IF(N272="nulová",J272,0)</f>
        <v>0</v>
      </c>
      <c r="BJ272" s="18" t="s">
        <v>37</v>
      </c>
      <c r="BK272" s="151">
        <f>ROUND(I272*H272,2)</f>
        <v>0</v>
      </c>
      <c r="BL272" s="18" t="s">
        <v>125</v>
      </c>
      <c r="BM272" s="150" t="s">
        <v>645</v>
      </c>
    </row>
    <row r="273" spans="1:65" s="2" customFormat="1">
      <c r="A273" s="33"/>
      <c r="B273" s="34"/>
      <c r="C273" s="33"/>
      <c r="D273" s="152" t="s">
        <v>127</v>
      </c>
      <c r="E273" s="33"/>
      <c r="F273" s="153" t="s">
        <v>646</v>
      </c>
      <c r="G273" s="33"/>
      <c r="H273" s="33"/>
      <c r="I273" s="154"/>
      <c r="J273" s="33"/>
      <c r="K273" s="33"/>
      <c r="L273" s="34"/>
      <c r="M273" s="155"/>
      <c r="N273" s="156"/>
      <c r="O273" s="54"/>
      <c r="P273" s="54"/>
      <c r="Q273" s="54"/>
      <c r="R273" s="54"/>
      <c r="S273" s="54"/>
      <c r="T273" s="55"/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T273" s="18" t="s">
        <v>127</v>
      </c>
      <c r="AU273" s="18" t="s">
        <v>84</v>
      </c>
    </row>
    <row r="274" spans="1:65" s="13" customFormat="1">
      <c r="B274" s="157"/>
      <c r="D274" s="152" t="s">
        <v>128</v>
      </c>
      <c r="E274" s="158" t="s">
        <v>3</v>
      </c>
      <c r="F274" s="159" t="s">
        <v>647</v>
      </c>
      <c r="H274" s="160">
        <v>4.2880000000000003</v>
      </c>
      <c r="I274" s="161"/>
      <c r="L274" s="157"/>
      <c r="M274" s="162"/>
      <c r="N274" s="163"/>
      <c r="O274" s="163"/>
      <c r="P274" s="163"/>
      <c r="Q274" s="163"/>
      <c r="R274" s="163"/>
      <c r="S274" s="163"/>
      <c r="T274" s="164"/>
      <c r="AT274" s="158" t="s">
        <v>128</v>
      </c>
      <c r="AU274" s="158" t="s">
        <v>84</v>
      </c>
      <c r="AV274" s="13" t="s">
        <v>84</v>
      </c>
      <c r="AW274" s="13" t="s">
        <v>32</v>
      </c>
      <c r="AX274" s="13" t="s">
        <v>75</v>
      </c>
      <c r="AY274" s="158" t="s">
        <v>118</v>
      </c>
    </row>
    <row r="275" spans="1:65" s="12" customFormat="1" ht="22.9" customHeight="1">
      <c r="B275" s="125"/>
      <c r="D275" s="126" t="s">
        <v>74</v>
      </c>
      <c r="E275" s="136" t="s">
        <v>140</v>
      </c>
      <c r="F275" s="136" t="s">
        <v>648</v>
      </c>
      <c r="I275" s="128"/>
      <c r="J275" s="137">
        <f>BK275</f>
        <v>0</v>
      </c>
      <c r="L275" s="125"/>
      <c r="M275" s="130"/>
      <c r="N275" s="131"/>
      <c r="O275" s="131"/>
      <c r="P275" s="132">
        <f>SUM(P276:P283)</f>
        <v>0</v>
      </c>
      <c r="Q275" s="131"/>
      <c r="R275" s="132">
        <f>SUM(R276:R283)</f>
        <v>74.321280000000002</v>
      </c>
      <c r="S275" s="131"/>
      <c r="T275" s="133">
        <f>SUM(T276:T283)</f>
        <v>0</v>
      </c>
      <c r="AR275" s="126" t="s">
        <v>37</v>
      </c>
      <c r="AT275" s="134" t="s">
        <v>74</v>
      </c>
      <c r="AU275" s="134" t="s">
        <v>37</v>
      </c>
      <c r="AY275" s="126" t="s">
        <v>118</v>
      </c>
      <c r="BK275" s="135">
        <f>SUM(BK276:BK283)</f>
        <v>0</v>
      </c>
    </row>
    <row r="276" spans="1:65" s="2" customFormat="1" ht="16.5" customHeight="1">
      <c r="A276" s="33"/>
      <c r="B276" s="138"/>
      <c r="C276" s="139" t="s">
        <v>649</v>
      </c>
      <c r="D276" s="139" t="s">
        <v>121</v>
      </c>
      <c r="E276" s="140" t="s">
        <v>650</v>
      </c>
      <c r="F276" s="141" t="s">
        <v>651</v>
      </c>
      <c r="G276" s="142" t="s">
        <v>223</v>
      </c>
      <c r="H276" s="143">
        <v>344.08</v>
      </c>
      <c r="I276" s="144"/>
      <c r="J276" s="145">
        <f>ROUND(I276*H276,2)</f>
        <v>0</v>
      </c>
      <c r="K276" s="141" t="s">
        <v>224</v>
      </c>
      <c r="L276" s="34"/>
      <c r="M276" s="146" t="s">
        <v>3</v>
      </c>
      <c r="N276" s="147" t="s">
        <v>46</v>
      </c>
      <c r="O276" s="54"/>
      <c r="P276" s="148">
        <f>O276*H276</f>
        <v>0</v>
      </c>
      <c r="Q276" s="148">
        <v>0.216</v>
      </c>
      <c r="R276" s="148">
        <f>Q276*H276</f>
        <v>74.321280000000002</v>
      </c>
      <c r="S276" s="148">
        <v>0</v>
      </c>
      <c r="T276" s="149">
        <f>S276*H276</f>
        <v>0</v>
      </c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R276" s="150" t="s">
        <v>125</v>
      </c>
      <c r="AT276" s="150" t="s">
        <v>121</v>
      </c>
      <c r="AU276" s="150" t="s">
        <v>84</v>
      </c>
      <c r="AY276" s="18" t="s">
        <v>118</v>
      </c>
      <c r="BE276" s="151">
        <f>IF(N276="základní",J276,0)</f>
        <v>0</v>
      </c>
      <c r="BF276" s="151">
        <f>IF(N276="snížená",J276,0)</f>
        <v>0</v>
      </c>
      <c r="BG276" s="151">
        <f>IF(N276="zákl. přenesená",J276,0)</f>
        <v>0</v>
      </c>
      <c r="BH276" s="151">
        <f>IF(N276="sníž. přenesená",J276,0)</f>
        <v>0</v>
      </c>
      <c r="BI276" s="151">
        <f>IF(N276="nulová",J276,0)</f>
        <v>0</v>
      </c>
      <c r="BJ276" s="18" t="s">
        <v>37</v>
      </c>
      <c r="BK276" s="151">
        <f>ROUND(I276*H276,2)</f>
        <v>0</v>
      </c>
      <c r="BL276" s="18" t="s">
        <v>125</v>
      </c>
      <c r="BM276" s="150" t="s">
        <v>652</v>
      </c>
    </row>
    <row r="277" spans="1:65" s="2" customFormat="1">
      <c r="A277" s="33"/>
      <c r="B277" s="34"/>
      <c r="C277" s="33"/>
      <c r="D277" s="152" t="s">
        <v>127</v>
      </c>
      <c r="E277" s="33"/>
      <c r="F277" s="153" t="s">
        <v>653</v>
      </c>
      <c r="G277" s="33"/>
      <c r="H277" s="33"/>
      <c r="I277" s="154"/>
      <c r="J277" s="33"/>
      <c r="K277" s="33"/>
      <c r="L277" s="34"/>
      <c r="M277" s="155"/>
      <c r="N277" s="156"/>
      <c r="O277" s="54"/>
      <c r="P277" s="54"/>
      <c r="Q277" s="54"/>
      <c r="R277" s="54"/>
      <c r="S277" s="54"/>
      <c r="T277" s="55"/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T277" s="18" t="s">
        <v>127</v>
      </c>
      <c r="AU277" s="18" t="s">
        <v>84</v>
      </c>
    </row>
    <row r="278" spans="1:65" s="14" customFormat="1">
      <c r="B278" s="165"/>
      <c r="D278" s="152" t="s">
        <v>128</v>
      </c>
      <c r="E278" s="166" t="s">
        <v>3</v>
      </c>
      <c r="F278" s="167" t="s">
        <v>654</v>
      </c>
      <c r="H278" s="166" t="s">
        <v>3</v>
      </c>
      <c r="I278" s="168"/>
      <c r="L278" s="165"/>
      <c r="M278" s="169"/>
      <c r="N278" s="170"/>
      <c r="O278" s="170"/>
      <c r="P278" s="170"/>
      <c r="Q278" s="170"/>
      <c r="R278" s="170"/>
      <c r="S278" s="170"/>
      <c r="T278" s="171"/>
      <c r="AT278" s="166" t="s">
        <v>128</v>
      </c>
      <c r="AU278" s="166" t="s">
        <v>84</v>
      </c>
      <c r="AV278" s="14" t="s">
        <v>37</v>
      </c>
      <c r="AW278" s="14" t="s">
        <v>32</v>
      </c>
      <c r="AX278" s="14" t="s">
        <v>75</v>
      </c>
      <c r="AY278" s="166" t="s">
        <v>118</v>
      </c>
    </row>
    <row r="279" spans="1:65" s="14" customFormat="1">
      <c r="B279" s="165"/>
      <c r="D279" s="152" t="s">
        <v>128</v>
      </c>
      <c r="E279" s="166" t="s">
        <v>3</v>
      </c>
      <c r="F279" s="167" t="s">
        <v>655</v>
      </c>
      <c r="H279" s="166" t="s">
        <v>3</v>
      </c>
      <c r="I279" s="168"/>
      <c r="L279" s="165"/>
      <c r="M279" s="169"/>
      <c r="N279" s="170"/>
      <c r="O279" s="170"/>
      <c r="P279" s="170"/>
      <c r="Q279" s="170"/>
      <c r="R279" s="170"/>
      <c r="S279" s="170"/>
      <c r="T279" s="171"/>
      <c r="AT279" s="166" t="s">
        <v>128</v>
      </c>
      <c r="AU279" s="166" t="s">
        <v>84</v>
      </c>
      <c r="AV279" s="14" t="s">
        <v>37</v>
      </c>
      <c r="AW279" s="14" t="s">
        <v>32</v>
      </c>
      <c r="AX279" s="14" t="s">
        <v>75</v>
      </c>
      <c r="AY279" s="166" t="s">
        <v>118</v>
      </c>
    </row>
    <row r="280" spans="1:65" s="14" customFormat="1">
      <c r="B280" s="165"/>
      <c r="D280" s="152" t="s">
        <v>128</v>
      </c>
      <c r="E280" s="166" t="s">
        <v>3</v>
      </c>
      <c r="F280" s="167" t="s">
        <v>656</v>
      </c>
      <c r="H280" s="166" t="s">
        <v>3</v>
      </c>
      <c r="I280" s="168"/>
      <c r="L280" s="165"/>
      <c r="M280" s="169"/>
      <c r="N280" s="170"/>
      <c r="O280" s="170"/>
      <c r="P280" s="170"/>
      <c r="Q280" s="170"/>
      <c r="R280" s="170"/>
      <c r="S280" s="170"/>
      <c r="T280" s="171"/>
      <c r="AT280" s="166" t="s">
        <v>128</v>
      </c>
      <c r="AU280" s="166" t="s">
        <v>84</v>
      </c>
      <c r="AV280" s="14" t="s">
        <v>37</v>
      </c>
      <c r="AW280" s="14" t="s">
        <v>32</v>
      </c>
      <c r="AX280" s="14" t="s">
        <v>75</v>
      </c>
      <c r="AY280" s="166" t="s">
        <v>118</v>
      </c>
    </row>
    <row r="281" spans="1:65" s="14" customFormat="1">
      <c r="B281" s="165"/>
      <c r="D281" s="152" t="s">
        <v>128</v>
      </c>
      <c r="E281" s="166" t="s">
        <v>3</v>
      </c>
      <c r="F281" s="167" t="s">
        <v>657</v>
      </c>
      <c r="H281" s="166" t="s">
        <v>3</v>
      </c>
      <c r="I281" s="168"/>
      <c r="L281" s="165"/>
      <c r="M281" s="169"/>
      <c r="N281" s="170"/>
      <c r="O281" s="170"/>
      <c r="P281" s="170"/>
      <c r="Q281" s="170"/>
      <c r="R281" s="170"/>
      <c r="S281" s="170"/>
      <c r="T281" s="171"/>
      <c r="AT281" s="166" t="s">
        <v>128</v>
      </c>
      <c r="AU281" s="166" t="s">
        <v>84</v>
      </c>
      <c r="AV281" s="14" t="s">
        <v>37</v>
      </c>
      <c r="AW281" s="14" t="s">
        <v>32</v>
      </c>
      <c r="AX281" s="14" t="s">
        <v>75</v>
      </c>
      <c r="AY281" s="166" t="s">
        <v>118</v>
      </c>
    </row>
    <row r="282" spans="1:65" s="13" customFormat="1">
      <c r="B282" s="157"/>
      <c r="D282" s="152" t="s">
        <v>128</v>
      </c>
      <c r="E282" s="158" t="s">
        <v>3</v>
      </c>
      <c r="F282" s="159" t="s">
        <v>658</v>
      </c>
      <c r="H282" s="160">
        <v>344.08</v>
      </c>
      <c r="I282" s="161"/>
      <c r="L282" s="157"/>
      <c r="M282" s="162"/>
      <c r="N282" s="163"/>
      <c r="O282" s="163"/>
      <c r="P282" s="163"/>
      <c r="Q282" s="163"/>
      <c r="R282" s="163"/>
      <c r="S282" s="163"/>
      <c r="T282" s="164"/>
      <c r="AT282" s="158" t="s">
        <v>128</v>
      </c>
      <c r="AU282" s="158" t="s">
        <v>84</v>
      </c>
      <c r="AV282" s="13" t="s">
        <v>84</v>
      </c>
      <c r="AW282" s="13" t="s">
        <v>32</v>
      </c>
      <c r="AX282" s="13" t="s">
        <v>75</v>
      </c>
      <c r="AY282" s="158" t="s">
        <v>118</v>
      </c>
    </row>
    <row r="283" spans="1:65" s="15" customFormat="1">
      <c r="B283" s="175"/>
      <c r="D283" s="152" t="s">
        <v>128</v>
      </c>
      <c r="E283" s="176" t="s">
        <v>3</v>
      </c>
      <c r="F283" s="177" t="s">
        <v>235</v>
      </c>
      <c r="H283" s="178">
        <v>344.08</v>
      </c>
      <c r="I283" s="179"/>
      <c r="L283" s="175"/>
      <c r="M283" s="180"/>
      <c r="N283" s="181"/>
      <c r="O283" s="181"/>
      <c r="P283" s="181"/>
      <c r="Q283" s="181"/>
      <c r="R283" s="181"/>
      <c r="S283" s="181"/>
      <c r="T283" s="182"/>
      <c r="AT283" s="176" t="s">
        <v>128</v>
      </c>
      <c r="AU283" s="176" t="s">
        <v>84</v>
      </c>
      <c r="AV283" s="15" t="s">
        <v>125</v>
      </c>
      <c r="AW283" s="15" t="s">
        <v>32</v>
      </c>
      <c r="AX283" s="15" t="s">
        <v>37</v>
      </c>
      <c r="AY283" s="176" t="s">
        <v>118</v>
      </c>
    </row>
    <row r="284" spans="1:65" s="12" customFormat="1" ht="22.9" customHeight="1">
      <c r="B284" s="125"/>
      <c r="D284" s="126" t="s">
        <v>74</v>
      </c>
      <c r="E284" s="136" t="s">
        <v>152</v>
      </c>
      <c r="F284" s="136" t="s">
        <v>659</v>
      </c>
      <c r="I284" s="128"/>
      <c r="J284" s="137">
        <f>BK284</f>
        <v>0</v>
      </c>
      <c r="L284" s="125"/>
      <c r="M284" s="130"/>
      <c r="N284" s="131"/>
      <c r="O284" s="131"/>
      <c r="P284" s="132">
        <f>SUM(P285:P415)</f>
        <v>0</v>
      </c>
      <c r="Q284" s="131"/>
      <c r="R284" s="132">
        <f>SUM(R285:R415)</f>
        <v>2.7883743999999999</v>
      </c>
      <c r="S284" s="131"/>
      <c r="T284" s="133">
        <f>SUM(T285:T415)</f>
        <v>0</v>
      </c>
      <c r="AR284" s="126" t="s">
        <v>37</v>
      </c>
      <c r="AT284" s="134" t="s">
        <v>74</v>
      </c>
      <c r="AU284" s="134" t="s">
        <v>37</v>
      </c>
      <c r="AY284" s="126" t="s">
        <v>118</v>
      </c>
      <c r="BK284" s="135">
        <f>SUM(BK285:BK415)</f>
        <v>0</v>
      </c>
    </row>
    <row r="285" spans="1:65" s="2" customFormat="1" ht="16.5" customHeight="1">
      <c r="A285" s="33"/>
      <c r="B285" s="138"/>
      <c r="C285" s="139" t="s">
        <v>660</v>
      </c>
      <c r="D285" s="139" t="s">
        <v>121</v>
      </c>
      <c r="E285" s="140" t="s">
        <v>661</v>
      </c>
      <c r="F285" s="141" t="s">
        <v>662</v>
      </c>
      <c r="G285" s="142" t="s">
        <v>333</v>
      </c>
      <c r="H285" s="143">
        <v>78.2</v>
      </c>
      <c r="I285" s="144"/>
      <c r="J285" s="145">
        <f>ROUND(I285*H285,2)</f>
        <v>0</v>
      </c>
      <c r="K285" s="141" t="s">
        <v>224</v>
      </c>
      <c r="L285" s="34"/>
      <c r="M285" s="146" t="s">
        <v>3</v>
      </c>
      <c r="N285" s="147" t="s">
        <v>46</v>
      </c>
      <c r="O285" s="54"/>
      <c r="P285" s="148">
        <f>O285*H285</f>
        <v>0</v>
      </c>
      <c r="Q285" s="148">
        <v>0</v>
      </c>
      <c r="R285" s="148">
        <f>Q285*H285</f>
        <v>0</v>
      </c>
      <c r="S285" s="148">
        <v>0</v>
      </c>
      <c r="T285" s="149">
        <f>S285*H285</f>
        <v>0</v>
      </c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R285" s="150" t="s">
        <v>125</v>
      </c>
      <c r="AT285" s="150" t="s">
        <v>121</v>
      </c>
      <c r="AU285" s="150" t="s">
        <v>84</v>
      </c>
      <c r="AY285" s="18" t="s">
        <v>118</v>
      </c>
      <c r="BE285" s="151">
        <f>IF(N285="základní",J285,0)</f>
        <v>0</v>
      </c>
      <c r="BF285" s="151">
        <f>IF(N285="snížená",J285,0)</f>
        <v>0</v>
      </c>
      <c r="BG285" s="151">
        <f>IF(N285="zákl. přenesená",J285,0)</f>
        <v>0</v>
      </c>
      <c r="BH285" s="151">
        <f>IF(N285="sníž. přenesená",J285,0)</f>
        <v>0</v>
      </c>
      <c r="BI285" s="151">
        <f>IF(N285="nulová",J285,0)</f>
        <v>0</v>
      </c>
      <c r="BJ285" s="18" t="s">
        <v>37</v>
      </c>
      <c r="BK285" s="151">
        <f>ROUND(I285*H285,2)</f>
        <v>0</v>
      </c>
      <c r="BL285" s="18" t="s">
        <v>125</v>
      </c>
      <c r="BM285" s="150" t="s">
        <v>663</v>
      </c>
    </row>
    <row r="286" spans="1:65" s="2" customFormat="1">
      <c r="A286" s="33"/>
      <c r="B286" s="34"/>
      <c r="C286" s="33"/>
      <c r="D286" s="152" t="s">
        <v>127</v>
      </c>
      <c r="E286" s="33"/>
      <c r="F286" s="153" t="s">
        <v>664</v>
      </c>
      <c r="G286" s="33"/>
      <c r="H286" s="33"/>
      <c r="I286" s="154"/>
      <c r="J286" s="33"/>
      <c r="K286" s="33"/>
      <c r="L286" s="34"/>
      <c r="M286" s="155"/>
      <c r="N286" s="156"/>
      <c r="O286" s="54"/>
      <c r="P286" s="54"/>
      <c r="Q286" s="54"/>
      <c r="R286" s="54"/>
      <c r="S286" s="54"/>
      <c r="T286" s="55"/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T286" s="18" t="s">
        <v>127</v>
      </c>
      <c r="AU286" s="18" t="s">
        <v>84</v>
      </c>
    </row>
    <row r="287" spans="1:65" s="13" customFormat="1">
      <c r="B287" s="157"/>
      <c r="D287" s="152" t="s">
        <v>128</v>
      </c>
      <c r="E287" s="158" t="s">
        <v>3</v>
      </c>
      <c r="F287" s="159" t="s">
        <v>665</v>
      </c>
      <c r="H287" s="160">
        <v>78.2</v>
      </c>
      <c r="I287" s="161"/>
      <c r="L287" s="157"/>
      <c r="M287" s="162"/>
      <c r="N287" s="163"/>
      <c r="O287" s="163"/>
      <c r="P287" s="163"/>
      <c r="Q287" s="163"/>
      <c r="R287" s="163"/>
      <c r="S287" s="163"/>
      <c r="T287" s="164"/>
      <c r="AT287" s="158" t="s">
        <v>128</v>
      </c>
      <c r="AU287" s="158" t="s">
        <v>84</v>
      </c>
      <c r="AV287" s="13" t="s">
        <v>84</v>
      </c>
      <c r="AW287" s="13" t="s">
        <v>32</v>
      </c>
      <c r="AX287" s="13" t="s">
        <v>75</v>
      </c>
      <c r="AY287" s="158" t="s">
        <v>118</v>
      </c>
    </row>
    <row r="288" spans="1:65" s="2" customFormat="1" ht="24">
      <c r="A288" s="33"/>
      <c r="B288" s="138"/>
      <c r="C288" s="187" t="s">
        <v>666</v>
      </c>
      <c r="D288" s="187" t="s">
        <v>558</v>
      </c>
      <c r="E288" s="188" t="s">
        <v>667</v>
      </c>
      <c r="F288" s="189" t="s">
        <v>668</v>
      </c>
      <c r="G288" s="190" t="s">
        <v>333</v>
      </c>
      <c r="H288" s="191">
        <v>78.981999999999999</v>
      </c>
      <c r="I288" s="192"/>
      <c r="J288" s="193">
        <f>ROUND(I288*H288,2)</f>
        <v>0</v>
      </c>
      <c r="K288" s="189" t="s">
        <v>224</v>
      </c>
      <c r="L288" s="194"/>
      <c r="M288" s="195" t="s">
        <v>3</v>
      </c>
      <c r="N288" s="196" t="s">
        <v>46</v>
      </c>
      <c r="O288" s="54"/>
      <c r="P288" s="148">
        <f>O288*H288</f>
        <v>0</v>
      </c>
      <c r="Q288" s="148">
        <v>1.8100000000000002E-2</v>
      </c>
      <c r="R288" s="148">
        <f>Q288*H288</f>
        <v>1.4295742</v>
      </c>
      <c r="S288" s="148">
        <v>0</v>
      </c>
      <c r="T288" s="149">
        <f>S288*H288</f>
        <v>0</v>
      </c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R288" s="150" t="s">
        <v>152</v>
      </c>
      <c r="AT288" s="150" t="s">
        <v>558</v>
      </c>
      <c r="AU288" s="150" t="s">
        <v>84</v>
      </c>
      <c r="AY288" s="18" t="s">
        <v>118</v>
      </c>
      <c r="BE288" s="151">
        <f>IF(N288="základní",J288,0)</f>
        <v>0</v>
      </c>
      <c r="BF288" s="151">
        <f>IF(N288="snížená",J288,0)</f>
        <v>0</v>
      </c>
      <c r="BG288" s="151">
        <f>IF(N288="zákl. přenesená",J288,0)</f>
        <v>0</v>
      </c>
      <c r="BH288" s="151">
        <f>IF(N288="sníž. přenesená",J288,0)</f>
        <v>0</v>
      </c>
      <c r="BI288" s="151">
        <f>IF(N288="nulová",J288,0)</f>
        <v>0</v>
      </c>
      <c r="BJ288" s="18" t="s">
        <v>37</v>
      </c>
      <c r="BK288" s="151">
        <f>ROUND(I288*H288,2)</f>
        <v>0</v>
      </c>
      <c r="BL288" s="18" t="s">
        <v>125</v>
      </c>
      <c r="BM288" s="150" t="s">
        <v>669</v>
      </c>
    </row>
    <row r="289" spans="1:65" s="2" customFormat="1" ht="19.5">
      <c r="A289" s="33"/>
      <c r="B289" s="34"/>
      <c r="C289" s="33"/>
      <c r="D289" s="152" t="s">
        <v>127</v>
      </c>
      <c r="E289" s="33"/>
      <c r="F289" s="153" t="s">
        <v>668</v>
      </c>
      <c r="G289" s="33"/>
      <c r="H289" s="33"/>
      <c r="I289" s="154"/>
      <c r="J289" s="33"/>
      <c r="K289" s="33"/>
      <c r="L289" s="34"/>
      <c r="M289" s="155"/>
      <c r="N289" s="156"/>
      <c r="O289" s="54"/>
      <c r="P289" s="54"/>
      <c r="Q289" s="54"/>
      <c r="R289" s="54"/>
      <c r="S289" s="54"/>
      <c r="T289" s="55"/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T289" s="18" t="s">
        <v>127</v>
      </c>
      <c r="AU289" s="18" t="s">
        <v>84</v>
      </c>
    </row>
    <row r="290" spans="1:65" s="13" customFormat="1">
      <c r="B290" s="157"/>
      <c r="D290" s="152" t="s">
        <v>128</v>
      </c>
      <c r="E290" s="158" t="s">
        <v>3</v>
      </c>
      <c r="F290" s="159" t="s">
        <v>670</v>
      </c>
      <c r="H290" s="160">
        <v>78.981999999999999</v>
      </c>
      <c r="I290" s="161"/>
      <c r="L290" s="157"/>
      <c r="M290" s="162"/>
      <c r="N290" s="163"/>
      <c r="O290" s="163"/>
      <c r="P290" s="163"/>
      <c r="Q290" s="163"/>
      <c r="R290" s="163"/>
      <c r="S290" s="163"/>
      <c r="T290" s="164"/>
      <c r="AT290" s="158" t="s">
        <v>128</v>
      </c>
      <c r="AU290" s="158" t="s">
        <v>84</v>
      </c>
      <c r="AV290" s="13" t="s">
        <v>84</v>
      </c>
      <c r="AW290" s="13" t="s">
        <v>32</v>
      </c>
      <c r="AX290" s="13" t="s">
        <v>75</v>
      </c>
      <c r="AY290" s="158" t="s">
        <v>118</v>
      </c>
    </row>
    <row r="291" spans="1:65" s="2" customFormat="1" ht="16.5" customHeight="1">
      <c r="A291" s="33"/>
      <c r="B291" s="138"/>
      <c r="C291" s="139" t="s">
        <v>671</v>
      </c>
      <c r="D291" s="139" t="s">
        <v>121</v>
      </c>
      <c r="E291" s="140" t="s">
        <v>672</v>
      </c>
      <c r="F291" s="141" t="s">
        <v>673</v>
      </c>
      <c r="G291" s="142" t="s">
        <v>674</v>
      </c>
      <c r="H291" s="143">
        <v>1</v>
      </c>
      <c r="I291" s="144"/>
      <c r="J291" s="145">
        <f>ROUND(I291*H291,2)</f>
        <v>0</v>
      </c>
      <c r="K291" s="141" t="s">
        <v>224</v>
      </c>
      <c r="L291" s="34"/>
      <c r="M291" s="146" t="s">
        <v>3</v>
      </c>
      <c r="N291" s="147" t="s">
        <v>46</v>
      </c>
      <c r="O291" s="54"/>
      <c r="P291" s="148">
        <f>O291*H291</f>
        <v>0</v>
      </c>
      <c r="Q291" s="148">
        <v>1.67E-3</v>
      </c>
      <c r="R291" s="148">
        <f>Q291*H291</f>
        <v>1.67E-3</v>
      </c>
      <c r="S291" s="148">
        <v>0</v>
      </c>
      <c r="T291" s="149">
        <f>S291*H291</f>
        <v>0</v>
      </c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R291" s="150" t="s">
        <v>125</v>
      </c>
      <c r="AT291" s="150" t="s">
        <v>121</v>
      </c>
      <c r="AU291" s="150" t="s">
        <v>84</v>
      </c>
      <c r="AY291" s="18" t="s">
        <v>118</v>
      </c>
      <c r="BE291" s="151">
        <f>IF(N291="základní",J291,0)</f>
        <v>0</v>
      </c>
      <c r="BF291" s="151">
        <f>IF(N291="snížená",J291,0)</f>
        <v>0</v>
      </c>
      <c r="BG291" s="151">
        <f>IF(N291="zákl. přenesená",J291,0)</f>
        <v>0</v>
      </c>
      <c r="BH291" s="151">
        <f>IF(N291="sníž. přenesená",J291,0)</f>
        <v>0</v>
      </c>
      <c r="BI291" s="151">
        <f>IF(N291="nulová",J291,0)</f>
        <v>0</v>
      </c>
      <c r="BJ291" s="18" t="s">
        <v>37</v>
      </c>
      <c r="BK291" s="151">
        <f>ROUND(I291*H291,2)</f>
        <v>0</v>
      </c>
      <c r="BL291" s="18" t="s">
        <v>125</v>
      </c>
      <c r="BM291" s="150" t="s">
        <v>675</v>
      </c>
    </row>
    <row r="292" spans="1:65" s="2" customFormat="1" ht="19.5">
      <c r="A292" s="33"/>
      <c r="B292" s="34"/>
      <c r="C292" s="33"/>
      <c r="D292" s="152" t="s">
        <v>127</v>
      </c>
      <c r="E292" s="33"/>
      <c r="F292" s="153" t="s">
        <v>676</v>
      </c>
      <c r="G292" s="33"/>
      <c r="H292" s="33"/>
      <c r="I292" s="154"/>
      <c r="J292" s="33"/>
      <c r="K292" s="33"/>
      <c r="L292" s="34"/>
      <c r="M292" s="155"/>
      <c r="N292" s="156"/>
      <c r="O292" s="54"/>
      <c r="P292" s="54"/>
      <c r="Q292" s="54"/>
      <c r="R292" s="54"/>
      <c r="S292" s="54"/>
      <c r="T292" s="55"/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T292" s="18" t="s">
        <v>127</v>
      </c>
      <c r="AU292" s="18" t="s">
        <v>84</v>
      </c>
    </row>
    <row r="293" spans="1:65" s="13" customFormat="1">
      <c r="B293" s="157"/>
      <c r="D293" s="152" t="s">
        <v>128</v>
      </c>
      <c r="E293" s="158" t="s">
        <v>3</v>
      </c>
      <c r="F293" s="159" t="s">
        <v>37</v>
      </c>
      <c r="H293" s="160">
        <v>1</v>
      </c>
      <c r="I293" s="161"/>
      <c r="L293" s="157"/>
      <c r="M293" s="162"/>
      <c r="N293" s="163"/>
      <c r="O293" s="163"/>
      <c r="P293" s="163"/>
      <c r="Q293" s="163"/>
      <c r="R293" s="163"/>
      <c r="S293" s="163"/>
      <c r="T293" s="164"/>
      <c r="AT293" s="158" t="s">
        <v>128</v>
      </c>
      <c r="AU293" s="158" t="s">
        <v>84</v>
      </c>
      <c r="AV293" s="13" t="s">
        <v>84</v>
      </c>
      <c r="AW293" s="13" t="s">
        <v>32</v>
      </c>
      <c r="AX293" s="13" t="s">
        <v>75</v>
      </c>
      <c r="AY293" s="158" t="s">
        <v>118</v>
      </c>
    </row>
    <row r="294" spans="1:65" s="2" customFormat="1" ht="16.5" customHeight="1">
      <c r="A294" s="33"/>
      <c r="B294" s="138"/>
      <c r="C294" s="187" t="s">
        <v>677</v>
      </c>
      <c r="D294" s="187" t="s">
        <v>558</v>
      </c>
      <c r="E294" s="188" t="s">
        <v>678</v>
      </c>
      <c r="F294" s="189" t="s">
        <v>679</v>
      </c>
      <c r="G294" s="190" t="s">
        <v>674</v>
      </c>
      <c r="H294" s="191">
        <v>1.01</v>
      </c>
      <c r="I294" s="192"/>
      <c r="J294" s="193">
        <f>ROUND(I294*H294,2)</f>
        <v>0</v>
      </c>
      <c r="K294" s="189" t="s">
        <v>224</v>
      </c>
      <c r="L294" s="194"/>
      <c r="M294" s="195" t="s">
        <v>3</v>
      </c>
      <c r="N294" s="196" t="s">
        <v>46</v>
      </c>
      <c r="O294" s="54"/>
      <c r="P294" s="148">
        <f>O294*H294</f>
        <v>0</v>
      </c>
      <c r="Q294" s="148">
        <v>1.09E-2</v>
      </c>
      <c r="R294" s="148">
        <f>Q294*H294</f>
        <v>1.1009E-2</v>
      </c>
      <c r="S294" s="148">
        <v>0</v>
      </c>
      <c r="T294" s="149">
        <f>S294*H294</f>
        <v>0</v>
      </c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R294" s="150" t="s">
        <v>152</v>
      </c>
      <c r="AT294" s="150" t="s">
        <v>558</v>
      </c>
      <c r="AU294" s="150" t="s">
        <v>84</v>
      </c>
      <c r="AY294" s="18" t="s">
        <v>118</v>
      </c>
      <c r="BE294" s="151">
        <f>IF(N294="základní",J294,0)</f>
        <v>0</v>
      </c>
      <c r="BF294" s="151">
        <f>IF(N294="snížená",J294,0)</f>
        <v>0</v>
      </c>
      <c r="BG294" s="151">
        <f>IF(N294="zákl. přenesená",J294,0)</f>
        <v>0</v>
      </c>
      <c r="BH294" s="151">
        <f>IF(N294="sníž. přenesená",J294,0)</f>
        <v>0</v>
      </c>
      <c r="BI294" s="151">
        <f>IF(N294="nulová",J294,0)</f>
        <v>0</v>
      </c>
      <c r="BJ294" s="18" t="s">
        <v>37</v>
      </c>
      <c r="BK294" s="151">
        <f>ROUND(I294*H294,2)</f>
        <v>0</v>
      </c>
      <c r="BL294" s="18" t="s">
        <v>125</v>
      </c>
      <c r="BM294" s="150" t="s">
        <v>680</v>
      </c>
    </row>
    <row r="295" spans="1:65" s="2" customFormat="1">
      <c r="A295" s="33"/>
      <c r="B295" s="34"/>
      <c r="C295" s="33"/>
      <c r="D295" s="152" t="s">
        <v>127</v>
      </c>
      <c r="E295" s="33"/>
      <c r="F295" s="153" t="s">
        <v>679</v>
      </c>
      <c r="G295" s="33"/>
      <c r="H295" s="33"/>
      <c r="I295" s="154"/>
      <c r="J295" s="33"/>
      <c r="K295" s="33"/>
      <c r="L295" s="34"/>
      <c r="M295" s="155"/>
      <c r="N295" s="156"/>
      <c r="O295" s="54"/>
      <c r="P295" s="54"/>
      <c r="Q295" s="54"/>
      <c r="R295" s="54"/>
      <c r="S295" s="54"/>
      <c r="T295" s="55"/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T295" s="18" t="s">
        <v>127</v>
      </c>
      <c r="AU295" s="18" t="s">
        <v>84</v>
      </c>
    </row>
    <row r="296" spans="1:65" s="13" customFormat="1">
      <c r="B296" s="157"/>
      <c r="D296" s="152" t="s">
        <v>128</v>
      </c>
      <c r="E296" s="158" t="s">
        <v>3</v>
      </c>
      <c r="F296" s="159" t="s">
        <v>681</v>
      </c>
      <c r="H296" s="160">
        <v>1.01</v>
      </c>
      <c r="I296" s="161"/>
      <c r="L296" s="157"/>
      <c r="M296" s="162"/>
      <c r="N296" s="163"/>
      <c r="O296" s="163"/>
      <c r="P296" s="163"/>
      <c r="Q296" s="163"/>
      <c r="R296" s="163"/>
      <c r="S296" s="163"/>
      <c r="T296" s="164"/>
      <c r="AT296" s="158" t="s">
        <v>128</v>
      </c>
      <c r="AU296" s="158" t="s">
        <v>84</v>
      </c>
      <c r="AV296" s="13" t="s">
        <v>84</v>
      </c>
      <c r="AW296" s="13" t="s">
        <v>32</v>
      </c>
      <c r="AX296" s="13" t="s">
        <v>75</v>
      </c>
      <c r="AY296" s="158" t="s">
        <v>118</v>
      </c>
    </row>
    <row r="297" spans="1:65" s="2" customFormat="1" ht="16.5" customHeight="1">
      <c r="A297" s="33"/>
      <c r="B297" s="138"/>
      <c r="C297" s="139" t="s">
        <v>682</v>
      </c>
      <c r="D297" s="139" t="s">
        <v>121</v>
      </c>
      <c r="E297" s="140" t="s">
        <v>683</v>
      </c>
      <c r="F297" s="141" t="s">
        <v>684</v>
      </c>
      <c r="G297" s="142" t="s">
        <v>674</v>
      </c>
      <c r="H297" s="143">
        <v>5</v>
      </c>
      <c r="I297" s="144"/>
      <c r="J297" s="145">
        <f>ROUND(I297*H297,2)</f>
        <v>0</v>
      </c>
      <c r="K297" s="141" t="s">
        <v>224</v>
      </c>
      <c r="L297" s="34"/>
      <c r="M297" s="146" t="s">
        <v>3</v>
      </c>
      <c r="N297" s="147" t="s">
        <v>46</v>
      </c>
      <c r="O297" s="54"/>
      <c r="P297" s="148">
        <f>O297*H297</f>
        <v>0</v>
      </c>
      <c r="Q297" s="148">
        <v>0</v>
      </c>
      <c r="R297" s="148">
        <f>Q297*H297</f>
        <v>0</v>
      </c>
      <c r="S297" s="148">
        <v>0</v>
      </c>
      <c r="T297" s="149">
        <f>S297*H297</f>
        <v>0</v>
      </c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R297" s="150" t="s">
        <v>125</v>
      </c>
      <c r="AT297" s="150" t="s">
        <v>121</v>
      </c>
      <c r="AU297" s="150" t="s">
        <v>84</v>
      </c>
      <c r="AY297" s="18" t="s">
        <v>118</v>
      </c>
      <c r="BE297" s="151">
        <f>IF(N297="základní",J297,0)</f>
        <v>0</v>
      </c>
      <c r="BF297" s="151">
        <f>IF(N297="snížená",J297,0)</f>
        <v>0</v>
      </c>
      <c r="BG297" s="151">
        <f>IF(N297="zákl. přenesená",J297,0)</f>
        <v>0</v>
      </c>
      <c r="BH297" s="151">
        <f>IF(N297="sníž. přenesená",J297,0)</f>
        <v>0</v>
      </c>
      <c r="BI297" s="151">
        <f>IF(N297="nulová",J297,0)</f>
        <v>0</v>
      </c>
      <c r="BJ297" s="18" t="s">
        <v>37</v>
      </c>
      <c r="BK297" s="151">
        <f>ROUND(I297*H297,2)</f>
        <v>0</v>
      </c>
      <c r="BL297" s="18" t="s">
        <v>125</v>
      </c>
      <c r="BM297" s="150" t="s">
        <v>685</v>
      </c>
    </row>
    <row r="298" spans="1:65" s="2" customFormat="1" ht="19.5">
      <c r="A298" s="33"/>
      <c r="B298" s="34"/>
      <c r="C298" s="33"/>
      <c r="D298" s="152" t="s">
        <v>127</v>
      </c>
      <c r="E298" s="33"/>
      <c r="F298" s="153" t="s">
        <v>686</v>
      </c>
      <c r="G298" s="33"/>
      <c r="H298" s="33"/>
      <c r="I298" s="154"/>
      <c r="J298" s="33"/>
      <c r="K298" s="33"/>
      <c r="L298" s="34"/>
      <c r="M298" s="155"/>
      <c r="N298" s="156"/>
      <c r="O298" s="54"/>
      <c r="P298" s="54"/>
      <c r="Q298" s="54"/>
      <c r="R298" s="54"/>
      <c r="S298" s="54"/>
      <c r="T298" s="55"/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T298" s="18" t="s">
        <v>127</v>
      </c>
      <c r="AU298" s="18" t="s">
        <v>84</v>
      </c>
    </row>
    <row r="299" spans="1:65" s="13" customFormat="1">
      <c r="B299" s="157"/>
      <c r="D299" s="152" t="s">
        <v>128</v>
      </c>
      <c r="E299" s="158" t="s">
        <v>3</v>
      </c>
      <c r="F299" s="159" t="s">
        <v>687</v>
      </c>
      <c r="H299" s="160">
        <v>5</v>
      </c>
      <c r="I299" s="161"/>
      <c r="L299" s="157"/>
      <c r="M299" s="162"/>
      <c r="N299" s="163"/>
      <c r="O299" s="163"/>
      <c r="P299" s="163"/>
      <c r="Q299" s="163"/>
      <c r="R299" s="163"/>
      <c r="S299" s="163"/>
      <c r="T299" s="164"/>
      <c r="AT299" s="158" t="s">
        <v>128</v>
      </c>
      <c r="AU299" s="158" t="s">
        <v>84</v>
      </c>
      <c r="AV299" s="13" t="s">
        <v>84</v>
      </c>
      <c r="AW299" s="13" t="s">
        <v>32</v>
      </c>
      <c r="AX299" s="13" t="s">
        <v>75</v>
      </c>
      <c r="AY299" s="158" t="s">
        <v>118</v>
      </c>
    </row>
    <row r="300" spans="1:65" s="2" customFormat="1" ht="16.5" customHeight="1">
      <c r="A300" s="33"/>
      <c r="B300" s="138"/>
      <c r="C300" s="187" t="s">
        <v>688</v>
      </c>
      <c r="D300" s="187" t="s">
        <v>558</v>
      </c>
      <c r="E300" s="188" t="s">
        <v>689</v>
      </c>
      <c r="F300" s="189" t="s">
        <v>690</v>
      </c>
      <c r="G300" s="190" t="s">
        <v>674</v>
      </c>
      <c r="H300" s="191">
        <v>1.01</v>
      </c>
      <c r="I300" s="192"/>
      <c r="J300" s="193">
        <f>ROUND(I300*H300,2)</f>
        <v>0</v>
      </c>
      <c r="K300" s="189" t="s">
        <v>224</v>
      </c>
      <c r="L300" s="194"/>
      <c r="M300" s="195" t="s">
        <v>3</v>
      </c>
      <c r="N300" s="196" t="s">
        <v>46</v>
      </c>
      <c r="O300" s="54"/>
      <c r="P300" s="148">
        <f>O300*H300</f>
        <v>0</v>
      </c>
      <c r="Q300" s="148">
        <v>7.1000000000000004E-3</v>
      </c>
      <c r="R300" s="148">
        <f>Q300*H300</f>
        <v>7.1710000000000003E-3</v>
      </c>
      <c r="S300" s="148">
        <v>0</v>
      </c>
      <c r="T300" s="149">
        <f>S300*H300</f>
        <v>0</v>
      </c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R300" s="150" t="s">
        <v>152</v>
      </c>
      <c r="AT300" s="150" t="s">
        <v>558</v>
      </c>
      <c r="AU300" s="150" t="s">
        <v>84</v>
      </c>
      <c r="AY300" s="18" t="s">
        <v>118</v>
      </c>
      <c r="BE300" s="151">
        <f>IF(N300="základní",J300,0)</f>
        <v>0</v>
      </c>
      <c r="BF300" s="151">
        <f>IF(N300="snížená",J300,0)</f>
        <v>0</v>
      </c>
      <c r="BG300" s="151">
        <f>IF(N300="zákl. přenesená",J300,0)</f>
        <v>0</v>
      </c>
      <c r="BH300" s="151">
        <f>IF(N300="sníž. přenesená",J300,0)</f>
        <v>0</v>
      </c>
      <c r="BI300" s="151">
        <f>IF(N300="nulová",J300,0)</f>
        <v>0</v>
      </c>
      <c r="BJ300" s="18" t="s">
        <v>37</v>
      </c>
      <c r="BK300" s="151">
        <f>ROUND(I300*H300,2)</f>
        <v>0</v>
      </c>
      <c r="BL300" s="18" t="s">
        <v>125</v>
      </c>
      <c r="BM300" s="150" t="s">
        <v>691</v>
      </c>
    </row>
    <row r="301" spans="1:65" s="2" customFormat="1">
      <c r="A301" s="33"/>
      <c r="B301" s="34"/>
      <c r="C301" s="33"/>
      <c r="D301" s="152" t="s">
        <v>127</v>
      </c>
      <c r="E301" s="33"/>
      <c r="F301" s="153" t="s">
        <v>690</v>
      </c>
      <c r="G301" s="33"/>
      <c r="H301" s="33"/>
      <c r="I301" s="154"/>
      <c r="J301" s="33"/>
      <c r="K301" s="33"/>
      <c r="L301" s="34"/>
      <c r="M301" s="155"/>
      <c r="N301" s="156"/>
      <c r="O301" s="54"/>
      <c r="P301" s="54"/>
      <c r="Q301" s="54"/>
      <c r="R301" s="54"/>
      <c r="S301" s="54"/>
      <c r="T301" s="55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T301" s="18" t="s">
        <v>127</v>
      </c>
      <c r="AU301" s="18" t="s">
        <v>84</v>
      </c>
    </row>
    <row r="302" spans="1:65" s="13" customFormat="1">
      <c r="B302" s="157"/>
      <c r="D302" s="152" t="s">
        <v>128</v>
      </c>
      <c r="E302" s="158" t="s">
        <v>3</v>
      </c>
      <c r="F302" s="159" t="s">
        <v>681</v>
      </c>
      <c r="H302" s="160">
        <v>1.01</v>
      </c>
      <c r="I302" s="161"/>
      <c r="L302" s="157"/>
      <c r="M302" s="162"/>
      <c r="N302" s="163"/>
      <c r="O302" s="163"/>
      <c r="P302" s="163"/>
      <c r="Q302" s="163"/>
      <c r="R302" s="163"/>
      <c r="S302" s="163"/>
      <c r="T302" s="164"/>
      <c r="AT302" s="158" t="s">
        <v>128</v>
      </c>
      <c r="AU302" s="158" t="s">
        <v>84</v>
      </c>
      <c r="AV302" s="13" t="s">
        <v>84</v>
      </c>
      <c r="AW302" s="13" t="s">
        <v>32</v>
      </c>
      <c r="AX302" s="13" t="s">
        <v>75</v>
      </c>
      <c r="AY302" s="158" t="s">
        <v>118</v>
      </c>
    </row>
    <row r="303" spans="1:65" s="2" customFormat="1" ht="16.5" customHeight="1">
      <c r="A303" s="33"/>
      <c r="B303" s="138"/>
      <c r="C303" s="187" t="s">
        <v>692</v>
      </c>
      <c r="D303" s="187" t="s">
        <v>558</v>
      </c>
      <c r="E303" s="188" t="s">
        <v>693</v>
      </c>
      <c r="F303" s="189" t="s">
        <v>694</v>
      </c>
      <c r="G303" s="190" t="s">
        <v>674</v>
      </c>
      <c r="H303" s="191">
        <v>1.01</v>
      </c>
      <c r="I303" s="192"/>
      <c r="J303" s="193">
        <f>ROUND(I303*H303,2)</f>
        <v>0</v>
      </c>
      <c r="K303" s="189" t="s">
        <v>3</v>
      </c>
      <c r="L303" s="194"/>
      <c r="M303" s="195" t="s">
        <v>3</v>
      </c>
      <c r="N303" s="196" t="s">
        <v>46</v>
      </c>
      <c r="O303" s="54"/>
      <c r="P303" s="148">
        <f>O303*H303</f>
        <v>0</v>
      </c>
      <c r="Q303" s="148">
        <v>1.04E-2</v>
      </c>
      <c r="R303" s="148">
        <f>Q303*H303</f>
        <v>1.0503999999999999E-2</v>
      </c>
      <c r="S303" s="148">
        <v>0</v>
      </c>
      <c r="T303" s="149">
        <f>S303*H303</f>
        <v>0</v>
      </c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R303" s="150" t="s">
        <v>152</v>
      </c>
      <c r="AT303" s="150" t="s">
        <v>558</v>
      </c>
      <c r="AU303" s="150" t="s">
        <v>84</v>
      </c>
      <c r="AY303" s="18" t="s">
        <v>118</v>
      </c>
      <c r="BE303" s="151">
        <f>IF(N303="základní",J303,0)</f>
        <v>0</v>
      </c>
      <c r="BF303" s="151">
        <f>IF(N303="snížená",J303,0)</f>
        <v>0</v>
      </c>
      <c r="BG303" s="151">
        <f>IF(N303="zákl. přenesená",J303,0)</f>
        <v>0</v>
      </c>
      <c r="BH303" s="151">
        <f>IF(N303="sníž. přenesená",J303,0)</f>
        <v>0</v>
      </c>
      <c r="BI303" s="151">
        <f>IF(N303="nulová",J303,0)</f>
        <v>0</v>
      </c>
      <c r="BJ303" s="18" t="s">
        <v>37</v>
      </c>
      <c r="BK303" s="151">
        <f>ROUND(I303*H303,2)</f>
        <v>0</v>
      </c>
      <c r="BL303" s="18" t="s">
        <v>125</v>
      </c>
      <c r="BM303" s="150" t="s">
        <v>695</v>
      </c>
    </row>
    <row r="304" spans="1:65" s="2" customFormat="1">
      <c r="A304" s="33"/>
      <c r="B304" s="34"/>
      <c r="C304" s="33"/>
      <c r="D304" s="152" t="s">
        <v>127</v>
      </c>
      <c r="E304" s="33"/>
      <c r="F304" s="153" t="s">
        <v>694</v>
      </c>
      <c r="G304" s="33"/>
      <c r="H304" s="33"/>
      <c r="I304" s="154"/>
      <c r="J304" s="33"/>
      <c r="K304" s="33"/>
      <c r="L304" s="34"/>
      <c r="M304" s="155"/>
      <c r="N304" s="156"/>
      <c r="O304" s="54"/>
      <c r="P304" s="54"/>
      <c r="Q304" s="54"/>
      <c r="R304" s="54"/>
      <c r="S304" s="54"/>
      <c r="T304" s="55"/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T304" s="18" t="s">
        <v>127</v>
      </c>
      <c r="AU304" s="18" t="s">
        <v>84</v>
      </c>
    </row>
    <row r="305" spans="1:65" s="13" customFormat="1">
      <c r="B305" s="157"/>
      <c r="D305" s="152" t="s">
        <v>128</v>
      </c>
      <c r="E305" s="158" t="s">
        <v>3</v>
      </c>
      <c r="F305" s="159" t="s">
        <v>681</v>
      </c>
      <c r="H305" s="160">
        <v>1.01</v>
      </c>
      <c r="I305" s="161"/>
      <c r="L305" s="157"/>
      <c r="M305" s="162"/>
      <c r="N305" s="163"/>
      <c r="O305" s="163"/>
      <c r="P305" s="163"/>
      <c r="Q305" s="163"/>
      <c r="R305" s="163"/>
      <c r="S305" s="163"/>
      <c r="T305" s="164"/>
      <c r="AT305" s="158" t="s">
        <v>128</v>
      </c>
      <c r="AU305" s="158" t="s">
        <v>84</v>
      </c>
      <c r="AV305" s="13" t="s">
        <v>84</v>
      </c>
      <c r="AW305" s="13" t="s">
        <v>32</v>
      </c>
      <c r="AX305" s="13" t="s">
        <v>75</v>
      </c>
      <c r="AY305" s="158" t="s">
        <v>118</v>
      </c>
    </row>
    <row r="306" spans="1:65" s="2" customFormat="1" ht="16.5" customHeight="1">
      <c r="A306" s="33"/>
      <c r="B306" s="138"/>
      <c r="C306" s="187" t="s">
        <v>696</v>
      </c>
      <c r="D306" s="187" t="s">
        <v>558</v>
      </c>
      <c r="E306" s="188" t="s">
        <v>697</v>
      </c>
      <c r="F306" s="189" t="s">
        <v>698</v>
      </c>
      <c r="G306" s="190" t="s">
        <v>674</v>
      </c>
      <c r="H306" s="191">
        <v>1.01</v>
      </c>
      <c r="I306" s="192"/>
      <c r="J306" s="193">
        <f>ROUND(I306*H306,2)</f>
        <v>0</v>
      </c>
      <c r="K306" s="189" t="s">
        <v>224</v>
      </c>
      <c r="L306" s="194"/>
      <c r="M306" s="195" t="s">
        <v>3</v>
      </c>
      <c r="N306" s="196" t="s">
        <v>46</v>
      </c>
      <c r="O306" s="54"/>
      <c r="P306" s="148">
        <f>O306*H306</f>
        <v>0</v>
      </c>
      <c r="Q306" s="148">
        <v>1.04E-2</v>
      </c>
      <c r="R306" s="148">
        <f>Q306*H306</f>
        <v>1.0503999999999999E-2</v>
      </c>
      <c r="S306" s="148">
        <v>0</v>
      </c>
      <c r="T306" s="149">
        <f>S306*H306</f>
        <v>0</v>
      </c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R306" s="150" t="s">
        <v>152</v>
      </c>
      <c r="AT306" s="150" t="s">
        <v>558</v>
      </c>
      <c r="AU306" s="150" t="s">
        <v>84</v>
      </c>
      <c r="AY306" s="18" t="s">
        <v>118</v>
      </c>
      <c r="BE306" s="151">
        <f>IF(N306="základní",J306,0)</f>
        <v>0</v>
      </c>
      <c r="BF306" s="151">
        <f>IF(N306="snížená",J306,0)</f>
        <v>0</v>
      </c>
      <c r="BG306" s="151">
        <f>IF(N306="zákl. přenesená",J306,0)</f>
        <v>0</v>
      </c>
      <c r="BH306" s="151">
        <f>IF(N306="sníž. přenesená",J306,0)</f>
        <v>0</v>
      </c>
      <c r="BI306" s="151">
        <f>IF(N306="nulová",J306,0)</f>
        <v>0</v>
      </c>
      <c r="BJ306" s="18" t="s">
        <v>37</v>
      </c>
      <c r="BK306" s="151">
        <f>ROUND(I306*H306,2)</f>
        <v>0</v>
      </c>
      <c r="BL306" s="18" t="s">
        <v>125</v>
      </c>
      <c r="BM306" s="150" t="s">
        <v>699</v>
      </c>
    </row>
    <row r="307" spans="1:65" s="2" customFormat="1">
      <c r="A307" s="33"/>
      <c r="B307" s="34"/>
      <c r="C307" s="33"/>
      <c r="D307" s="152" t="s">
        <v>127</v>
      </c>
      <c r="E307" s="33"/>
      <c r="F307" s="153" t="s">
        <v>698</v>
      </c>
      <c r="G307" s="33"/>
      <c r="H307" s="33"/>
      <c r="I307" s="154"/>
      <c r="J307" s="33"/>
      <c r="K307" s="33"/>
      <c r="L307" s="34"/>
      <c r="M307" s="155"/>
      <c r="N307" s="156"/>
      <c r="O307" s="54"/>
      <c r="P307" s="54"/>
      <c r="Q307" s="54"/>
      <c r="R307" s="54"/>
      <c r="S307" s="54"/>
      <c r="T307" s="55"/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T307" s="18" t="s">
        <v>127</v>
      </c>
      <c r="AU307" s="18" t="s">
        <v>84</v>
      </c>
    </row>
    <row r="308" spans="1:65" s="13" customFormat="1">
      <c r="B308" s="157"/>
      <c r="D308" s="152" t="s">
        <v>128</v>
      </c>
      <c r="E308" s="158" t="s">
        <v>3</v>
      </c>
      <c r="F308" s="159" t="s">
        <v>681</v>
      </c>
      <c r="H308" s="160">
        <v>1.01</v>
      </c>
      <c r="I308" s="161"/>
      <c r="L308" s="157"/>
      <c r="M308" s="162"/>
      <c r="N308" s="163"/>
      <c r="O308" s="163"/>
      <c r="P308" s="163"/>
      <c r="Q308" s="163"/>
      <c r="R308" s="163"/>
      <c r="S308" s="163"/>
      <c r="T308" s="164"/>
      <c r="AT308" s="158" t="s">
        <v>128</v>
      </c>
      <c r="AU308" s="158" t="s">
        <v>84</v>
      </c>
      <c r="AV308" s="13" t="s">
        <v>84</v>
      </c>
      <c r="AW308" s="13" t="s">
        <v>32</v>
      </c>
      <c r="AX308" s="13" t="s">
        <v>75</v>
      </c>
      <c r="AY308" s="158" t="s">
        <v>118</v>
      </c>
    </row>
    <row r="309" spans="1:65" s="2" customFormat="1" ht="16.5" customHeight="1">
      <c r="A309" s="33"/>
      <c r="B309" s="138"/>
      <c r="C309" s="187" t="s">
        <v>700</v>
      </c>
      <c r="D309" s="187" t="s">
        <v>558</v>
      </c>
      <c r="E309" s="188" t="s">
        <v>701</v>
      </c>
      <c r="F309" s="189" t="s">
        <v>702</v>
      </c>
      <c r="G309" s="190" t="s">
        <v>674</v>
      </c>
      <c r="H309" s="191">
        <v>2.02</v>
      </c>
      <c r="I309" s="192"/>
      <c r="J309" s="193">
        <f>ROUND(I309*H309,2)</f>
        <v>0</v>
      </c>
      <c r="K309" s="189" t="s">
        <v>224</v>
      </c>
      <c r="L309" s="194"/>
      <c r="M309" s="195" t="s">
        <v>3</v>
      </c>
      <c r="N309" s="196" t="s">
        <v>46</v>
      </c>
      <c r="O309" s="54"/>
      <c r="P309" s="148">
        <f>O309*H309</f>
        <v>0</v>
      </c>
      <c r="Q309" s="148">
        <v>1.01E-2</v>
      </c>
      <c r="R309" s="148">
        <f>Q309*H309</f>
        <v>2.0402E-2</v>
      </c>
      <c r="S309" s="148">
        <v>0</v>
      </c>
      <c r="T309" s="149">
        <f>S309*H309</f>
        <v>0</v>
      </c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R309" s="150" t="s">
        <v>152</v>
      </c>
      <c r="AT309" s="150" t="s">
        <v>558</v>
      </c>
      <c r="AU309" s="150" t="s">
        <v>84</v>
      </c>
      <c r="AY309" s="18" t="s">
        <v>118</v>
      </c>
      <c r="BE309" s="151">
        <f>IF(N309="základní",J309,0)</f>
        <v>0</v>
      </c>
      <c r="BF309" s="151">
        <f>IF(N309="snížená",J309,0)</f>
        <v>0</v>
      </c>
      <c r="BG309" s="151">
        <f>IF(N309="zákl. přenesená",J309,0)</f>
        <v>0</v>
      </c>
      <c r="BH309" s="151">
        <f>IF(N309="sníž. přenesená",J309,0)</f>
        <v>0</v>
      </c>
      <c r="BI309" s="151">
        <f>IF(N309="nulová",J309,0)</f>
        <v>0</v>
      </c>
      <c r="BJ309" s="18" t="s">
        <v>37</v>
      </c>
      <c r="BK309" s="151">
        <f>ROUND(I309*H309,2)</f>
        <v>0</v>
      </c>
      <c r="BL309" s="18" t="s">
        <v>125</v>
      </c>
      <c r="BM309" s="150" t="s">
        <v>703</v>
      </c>
    </row>
    <row r="310" spans="1:65" s="2" customFormat="1">
      <c r="A310" s="33"/>
      <c r="B310" s="34"/>
      <c r="C310" s="33"/>
      <c r="D310" s="152" t="s">
        <v>127</v>
      </c>
      <c r="E310" s="33"/>
      <c r="F310" s="153" t="s">
        <v>702</v>
      </c>
      <c r="G310" s="33"/>
      <c r="H310" s="33"/>
      <c r="I310" s="154"/>
      <c r="J310" s="33"/>
      <c r="K310" s="33"/>
      <c r="L310" s="34"/>
      <c r="M310" s="155"/>
      <c r="N310" s="156"/>
      <c r="O310" s="54"/>
      <c r="P310" s="54"/>
      <c r="Q310" s="54"/>
      <c r="R310" s="54"/>
      <c r="S310" s="54"/>
      <c r="T310" s="55"/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T310" s="18" t="s">
        <v>127</v>
      </c>
      <c r="AU310" s="18" t="s">
        <v>84</v>
      </c>
    </row>
    <row r="311" spans="1:65" s="13" customFormat="1">
      <c r="B311" s="157"/>
      <c r="D311" s="152" t="s">
        <v>128</v>
      </c>
      <c r="E311" s="158" t="s">
        <v>3</v>
      </c>
      <c r="F311" s="159" t="s">
        <v>704</v>
      </c>
      <c r="H311" s="160">
        <v>2.02</v>
      </c>
      <c r="I311" s="161"/>
      <c r="L311" s="157"/>
      <c r="M311" s="162"/>
      <c r="N311" s="163"/>
      <c r="O311" s="163"/>
      <c r="P311" s="163"/>
      <c r="Q311" s="163"/>
      <c r="R311" s="163"/>
      <c r="S311" s="163"/>
      <c r="T311" s="164"/>
      <c r="AT311" s="158" t="s">
        <v>128</v>
      </c>
      <c r="AU311" s="158" t="s">
        <v>84</v>
      </c>
      <c r="AV311" s="13" t="s">
        <v>84</v>
      </c>
      <c r="AW311" s="13" t="s">
        <v>32</v>
      </c>
      <c r="AX311" s="13" t="s">
        <v>75</v>
      </c>
      <c r="AY311" s="158" t="s">
        <v>118</v>
      </c>
    </row>
    <row r="312" spans="1:65" s="2" customFormat="1" ht="16.5" customHeight="1">
      <c r="A312" s="33"/>
      <c r="B312" s="138"/>
      <c r="C312" s="139" t="s">
        <v>705</v>
      </c>
      <c r="D312" s="139" t="s">
        <v>121</v>
      </c>
      <c r="E312" s="140" t="s">
        <v>706</v>
      </c>
      <c r="F312" s="141" t="s">
        <v>707</v>
      </c>
      <c r="G312" s="142" t="s">
        <v>674</v>
      </c>
      <c r="H312" s="143">
        <v>2</v>
      </c>
      <c r="I312" s="144"/>
      <c r="J312" s="145">
        <f>ROUND(I312*H312,2)</f>
        <v>0</v>
      </c>
      <c r="K312" s="141" t="s">
        <v>224</v>
      </c>
      <c r="L312" s="34"/>
      <c r="M312" s="146" t="s">
        <v>3</v>
      </c>
      <c r="N312" s="147" t="s">
        <v>46</v>
      </c>
      <c r="O312" s="54"/>
      <c r="P312" s="148">
        <f>O312*H312</f>
        <v>0</v>
      </c>
      <c r="Q312" s="148">
        <v>0</v>
      </c>
      <c r="R312" s="148">
        <f>Q312*H312</f>
        <v>0</v>
      </c>
      <c r="S312" s="148">
        <v>0</v>
      </c>
      <c r="T312" s="149">
        <f>S312*H312</f>
        <v>0</v>
      </c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R312" s="150" t="s">
        <v>125</v>
      </c>
      <c r="AT312" s="150" t="s">
        <v>121</v>
      </c>
      <c r="AU312" s="150" t="s">
        <v>84</v>
      </c>
      <c r="AY312" s="18" t="s">
        <v>118</v>
      </c>
      <c r="BE312" s="151">
        <f>IF(N312="základní",J312,0)</f>
        <v>0</v>
      </c>
      <c r="BF312" s="151">
        <f>IF(N312="snížená",J312,0)</f>
        <v>0</v>
      </c>
      <c r="BG312" s="151">
        <f>IF(N312="zákl. přenesená",J312,0)</f>
        <v>0</v>
      </c>
      <c r="BH312" s="151">
        <f>IF(N312="sníž. přenesená",J312,0)</f>
        <v>0</v>
      </c>
      <c r="BI312" s="151">
        <f>IF(N312="nulová",J312,0)</f>
        <v>0</v>
      </c>
      <c r="BJ312" s="18" t="s">
        <v>37</v>
      </c>
      <c r="BK312" s="151">
        <f>ROUND(I312*H312,2)</f>
        <v>0</v>
      </c>
      <c r="BL312" s="18" t="s">
        <v>125</v>
      </c>
      <c r="BM312" s="150" t="s">
        <v>708</v>
      </c>
    </row>
    <row r="313" spans="1:65" s="2" customFormat="1" ht="19.5">
      <c r="A313" s="33"/>
      <c r="B313" s="34"/>
      <c r="C313" s="33"/>
      <c r="D313" s="152" t="s">
        <v>127</v>
      </c>
      <c r="E313" s="33"/>
      <c r="F313" s="153" t="s">
        <v>709</v>
      </c>
      <c r="G313" s="33"/>
      <c r="H313" s="33"/>
      <c r="I313" s="154"/>
      <c r="J313" s="33"/>
      <c r="K313" s="33"/>
      <c r="L313" s="34"/>
      <c r="M313" s="155"/>
      <c r="N313" s="156"/>
      <c r="O313" s="54"/>
      <c r="P313" s="54"/>
      <c r="Q313" s="54"/>
      <c r="R313" s="54"/>
      <c r="S313" s="54"/>
      <c r="T313" s="55"/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T313" s="18" t="s">
        <v>127</v>
      </c>
      <c r="AU313" s="18" t="s">
        <v>84</v>
      </c>
    </row>
    <row r="314" spans="1:65" s="13" customFormat="1">
      <c r="B314" s="157"/>
      <c r="D314" s="152" t="s">
        <v>128</v>
      </c>
      <c r="E314" s="158" t="s">
        <v>3</v>
      </c>
      <c r="F314" s="159" t="s">
        <v>84</v>
      </c>
      <c r="H314" s="160">
        <v>2</v>
      </c>
      <c r="I314" s="161"/>
      <c r="L314" s="157"/>
      <c r="M314" s="162"/>
      <c r="N314" s="163"/>
      <c r="O314" s="163"/>
      <c r="P314" s="163"/>
      <c r="Q314" s="163"/>
      <c r="R314" s="163"/>
      <c r="S314" s="163"/>
      <c r="T314" s="164"/>
      <c r="AT314" s="158" t="s">
        <v>128</v>
      </c>
      <c r="AU314" s="158" t="s">
        <v>84</v>
      </c>
      <c r="AV314" s="13" t="s">
        <v>84</v>
      </c>
      <c r="AW314" s="13" t="s">
        <v>32</v>
      </c>
      <c r="AX314" s="13" t="s">
        <v>75</v>
      </c>
      <c r="AY314" s="158" t="s">
        <v>118</v>
      </c>
    </row>
    <row r="315" spans="1:65" s="2" customFormat="1" ht="16.5" customHeight="1">
      <c r="A315" s="33"/>
      <c r="B315" s="138"/>
      <c r="C315" s="187" t="s">
        <v>710</v>
      </c>
      <c r="D315" s="187" t="s">
        <v>558</v>
      </c>
      <c r="E315" s="188" t="s">
        <v>711</v>
      </c>
      <c r="F315" s="189" t="s">
        <v>712</v>
      </c>
      <c r="G315" s="190" t="s">
        <v>674</v>
      </c>
      <c r="H315" s="191">
        <v>2.02</v>
      </c>
      <c r="I315" s="192"/>
      <c r="J315" s="193">
        <f>ROUND(I315*H315,2)</f>
        <v>0</v>
      </c>
      <c r="K315" s="189" t="s">
        <v>3</v>
      </c>
      <c r="L315" s="194"/>
      <c r="M315" s="195" t="s">
        <v>3</v>
      </c>
      <c r="N315" s="196" t="s">
        <v>46</v>
      </c>
      <c r="O315" s="54"/>
      <c r="P315" s="148">
        <f>O315*H315</f>
        <v>0</v>
      </c>
      <c r="Q315" s="148">
        <v>1.4E-2</v>
      </c>
      <c r="R315" s="148">
        <f>Q315*H315</f>
        <v>2.828E-2</v>
      </c>
      <c r="S315" s="148">
        <v>0</v>
      </c>
      <c r="T315" s="149">
        <f>S315*H315</f>
        <v>0</v>
      </c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R315" s="150" t="s">
        <v>152</v>
      </c>
      <c r="AT315" s="150" t="s">
        <v>558</v>
      </c>
      <c r="AU315" s="150" t="s">
        <v>84</v>
      </c>
      <c r="AY315" s="18" t="s">
        <v>118</v>
      </c>
      <c r="BE315" s="151">
        <f>IF(N315="základní",J315,0)</f>
        <v>0</v>
      </c>
      <c r="BF315" s="151">
        <f>IF(N315="snížená",J315,0)</f>
        <v>0</v>
      </c>
      <c r="BG315" s="151">
        <f>IF(N315="zákl. přenesená",J315,0)</f>
        <v>0</v>
      </c>
      <c r="BH315" s="151">
        <f>IF(N315="sníž. přenesená",J315,0)</f>
        <v>0</v>
      </c>
      <c r="BI315" s="151">
        <f>IF(N315="nulová",J315,0)</f>
        <v>0</v>
      </c>
      <c r="BJ315" s="18" t="s">
        <v>37</v>
      </c>
      <c r="BK315" s="151">
        <f>ROUND(I315*H315,2)</f>
        <v>0</v>
      </c>
      <c r="BL315" s="18" t="s">
        <v>125</v>
      </c>
      <c r="BM315" s="150" t="s">
        <v>713</v>
      </c>
    </row>
    <row r="316" spans="1:65" s="2" customFormat="1">
      <c r="A316" s="33"/>
      <c r="B316" s="34"/>
      <c r="C316" s="33"/>
      <c r="D316" s="152" t="s">
        <v>127</v>
      </c>
      <c r="E316" s="33"/>
      <c r="F316" s="153" t="s">
        <v>712</v>
      </c>
      <c r="G316" s="33"/>
      <c r="H316" s="33"/>
      <c r="I316" s="154"/>
      <c r="J316" s="33"/>
      <c r="K316" s="33"/>
      <c r="L316" s="34"/>
      <c r="M316" s="155"/>
      <c r="N316" s="156"/>
      <c r="O316" s="54"/>
      <c r="P316" s="54"/>
      <c r="Q316" s="54"/>
      <c r="R316" s="54"/>
      <c r="S316" s="54"/>
      <c r="T316" s="55"/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T316" s="18" t="s">
        <v>127</v>
      </c>
      <c r="AU316" s="18" t="s">
        <v>84</v>
      </c>
    </row>
    <row r="317" spans="1:65" s="13" customFormat="1">
      <c r="B317" s="157"/>
      <c r="D317" s="152" t="s">
        <v>128</v>
      </c>
      <c r="E317" s="158" t="s">
        <v>3</v>
      </c>
      <c r="F317" s="159" t="s">
        <v>704</v>
      </c>
      <c r="H317" s="160">
        <v>2.02</v>
      </c>
      <c r="I317" s="161"/>
      <c r="L317" s="157"/>
      <c r="M317" s="162"/>
      <c r="N317" s="163"/>
      <c r="O317" s="163"/>
      <c r="P317" s="163"/>
      <c r="Q317" s="163"/>
      <c r="R317" s="163"/>
      <c r="S317" s="163"/>
      <c r="T317" s="164"/>
      <c r="AT317" s="158" t="s">
        <v>128</v>
      </c>
      <c r="AU317" s="158" t="s">
        <v>84</v>
      </c>
      <c r="AV317" s="13" t="s">
        <v>84</v>
      </c>
      <c r="AW317" s="13" t="s">
        <v>32</v>
      </c>
      <c r="AX317" s="13" t="s">
        <v>75</v>
      </c>
      <c r="AY317" s="158" t="s">
        <v>118</v>
      </c>
    </row>
    <row r="318" spans="1:65" s="2" customFormat="1" ht="16.5" customHeight="1">
      <c r="A318" s="33"/>
      <c r="B318" s="138"/>
      <c r="C318" s="139" t="s">
        <v>714</v>
      </c>
      <c r="D318" s="139" t="s">
        <v>121</v>
      </c>
      <c r="E318" s="140" t="s">
        <v>715</v>
      </c>
      <c r="F318" s="141" t="s">
        <v>716</v>
      </c>
      <c r="G318" s="142" t="s">
        <v>674</v>
      </c>
      <c r="H318" s="143">
        <v>7</v>
      </c>
      <c r="I318" s="144"/>
      <c r="J318" s="145">
        <f>ROUND(I318*H318,2)</f>
        <v>0</v>
      </c>
      <c r="K318" s="141" t="s">
        <v>224</v>
      </c>
      <c r="L318" s="34"/>
      <c r="M318" s="146" t="s">
        <v>3</v>
      </c>
      <c r="N318" s="147" t="s">
        <v>46</v>
      </c>
      <c r="O318" s="54"/>
      <c r="P318" s="148">
        <f>O318*H318</f>
        <v>0</v>
      </c>
      <c r="Q318" s="148">
        <v>1.67E-3</v>
      </c>
      <c r="R318" s="148">
        <f>Q318*H318</f>
        <v>1.1690000000000001E-2</v>
      </c>
      <c r="S318" s="148">
        <v>0</v>
      </c>
      <c r="T318" s="149">
        <f>S318*H318</f>
        <v>0</v>
      </c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R318" s="150" t="s">
        <v>125</v>
      </c>
      <c r="AT318" s="150" t="s">
        <v>121</v>
      </c>
      <c r="AU318" s="150" t="s">
        <v>84</v>
      </c>
      <c r="AY318" s="18" t="s">
        <v>118</v>
      </c>
      <c r="BE318" s="151">
        <f>IF(N318="základní",J318,0)</f>
        <v>0</v>
      </c>
      <c r="BF318" s="151">
        <f>IF(N318="snížená",J318,0)</f>
        <v>0</v>
      </c>
      <c r="BG318" s="151">
        <f>IF(N318="zákl. přenesená",J318,0)</f>
        <v>0</v>
      </c>
      <c r="BH318" s="151">
        <f>IF(N318="sníž. přenesená",J318,0)</f>
        <v>0</v>
      </c>
      <c r="BI318" s="151">
        <f>IF(N318="nulová",J318,0)</f>
        <v>0</v>
      </c>
      <c r="BJ318" s="18" t="s">
        <v>37</v>
      </c>
      <c r="BK318" s="151">
        <f>ROUND(I318*H318,2)</f>
        <v>0</v>
      </c>
      <c r="BL318" s="18" t="s">
        <v>125</v>
      </c>
      <c r="BM318" s="150" t="s">
        <v>717</v>
      </c>
    </row>
    <row r="319" spans="1:65" s="2" customFormat="1" ht="19.5">
      <c r="A319" s="33"/>
      <c r="B319" s="34"/>
      <c r="C319" s="33"/>
      <c r="D319" s="152" t="s">
        <v>127</v>
      </c>
      <c r="E319" s="33"/>
      <c r="F319" s="153" t="s">
        <v>718</v>
      </c>
      <c r="G319" s="33"/>
      <c r="H319" s="33"/>
      <c r="I319" s="154"/>
      <c r="J319" s="33"/>
      <c r="K319" s="33"/>
      <c r="L319" s="34"/>
      <c r="M319" s="155"/>
      <c r="N319" s="156"/>
      <c r="O319" s="54"/>
      <c r="P319" s="54"/>
      <c r="Q319" s="54"/>
      <c r="R319" s="54"/>
      <c r="S319" s="54"/>
      <c r="T319" s="55"/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T319" s="18" t="s">
        <v>127</v>
      </c>
      <c r="AU319" s="18" t="s">
        <v>84</v>
      </c>
    </row>
    <row r="320" spans="1:65" s="13" customFormat="1">
      <c r="B320" s="157"/>
      <c r="D320" s="152" t="s">
        <v>128</v>
      </c>
      <c r="E320" s="158" t="s">
        <v>3</v>
      </c>
      <c r="F320" s="159" t="s">
        <v>719</v>
      </c>
      <c r="H320" s="160">
        <v>7</v>
      </c>
      <c r="I320" s="161"/>
      <c r="L320" s="157"/>
      <c r="M320" s="162"/>
      <c r="N320" s="163"/>
      <c r="O320" s="163"/>
      <c r="P320" s="163"/>
      <c r="Q320" s="163"/>
      <c r="R320" s="163"/>
      <c r="S320" s="163"/>
      <c r="T320" s="164"/>
      <c r="AT320" s="158" t="s">
        <v>128</v>
      </c>
      <c r="AU320" s="158" t="s">
        <v>84</v>
      </c>
      <c r="AV320" s="13" t="s">
        <v>84</v>
      </c>
      <c r="AW320" s="13" t="s">
        <v>32</v>
      </c>
      <c r="AX320" s="13" t="s">
        <v>75</v>
      </c>
      <c r="AY320" s="158" t="s">
        <v>118</v>
      </c>
    </row>
    <row r="321" spans="1:65" s="2" customFormat="1" ht="16.5" customHeight="1">
      <c r="A321" s="33"/>
      <c r="B321" s="138"/>
      <c r="C321" s="187" t="s">
        <v>720</v>
      </c>
      <c r="D321" s="187" t="s">
        <v>558</v>
      </c>
      <c r="E321" s="188" t="s">
        <v>721</v>
      </c>
      <c r="F321" s="189" t="s">
        <v>722</v>
      </c>
      <c r="G321" s="190" t="s">
        <v>674</v>
      </c>
      <c r="H321" s="191">
        <v>4.04</v>
      </c>
      <c r="I321" s="192"/>
      <c r="J321" s="193">
        <f>ROUND(I321*H321,2)</f>
        <v>0</v>
      </c>
      <c r="K321" s="189" t="s">
        <v>3</v>
      </c>
      <c r="L321" s="194"/>
      <c r="M321" s="195" t="s">
        <v>3</v>
      </c>
      <c r="N321" s="196" t="s">
        <v>46</v>
      </c>
      <c r="O321" s="54"/>
      <c r="P321" s="148">
        <f>O321*H321</f>
        <v>0</v>
      </c>
      <c r="Q321" s="148">
        <v>4.1999999999999997E-3</v>
      </c>
      <c r="R321" s="148">
        <f>Q321*H321</f>
        <v>1.6968E-2</v>
      </c>
      <c r="S321" s="148">
        <v>0</v>
      </c>
      <c r="T321" s="149">
        <f>S321*H321</f>
        <v>0</v>
      </c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R321" s="150" t="s">
        <v>152</v>
      </c>
      <c r="AT321" s="150" t="s">
        <v>558</v>
      </c>
      <c r="AU321" s="150" t="s">
        <v>84</v>
      </c>
      <c r="AY321" s="18" t="s">
        <v>118</v>
      </c>
      <c r="BE321" s="151">
        <f>IF(N321="základní",J321,0)</f>
        <v>0</v>
      </c>
      <c r="BF321" s="151">
        <f>IF(N321="snížená",J321,0)</f>
        <v>0</v>
      </c>
      <c r="BG321" s="151">
        <f>IF(N321="zákl. přenesená",J321,0)</f>
        <v>0</v>
      </c>
      <c r="BH321" s="151">
        <f>IF(N321="sníž. přenesená",J321,0)</f>
        <v>0</v>
      </c>
      <c r="BI321" s="151">
        <f>IF(N321="nulová",J321,0)</f>
        <v>0</v>
      </c>
      <c r="BJ321" s="18" t="s">
        <v>37</v>
      </c>
      <c r="BK321" s="151">
        <f>ROUND(I321*H321,2)</f>
        <v>0</v>
      </c>
      <c r="BL321" s="18" t="s">
        <v>125</v>
      </c>
      <c r="BM321" s="150" t="s">
        <v>723</v>
      </c>
    </row>
    <row r="322" spans="1:65" s="2" customFormat="1">
      <c r="A322" s="33"/>
      <c r="B322" s="34"/>
      <c r="C322" s="33"/>
      <c r="D322" s="152" t="s">
        <v>127</v>
      </c>
      <c r="E322" s="33"/>
      <c r="F322" s="153" t="s">
        <v>722</v>
      </c>
      <c r="G322" s="33"/>
      <c r="H322" s="33"/>
      <c r="I322" s="154"/>
      <c r="J322" s="33"/>
      <c r="K322" s="33"/>
      <c r="L322" s="34"/>
      <c r="M322" s="155"/>
      <c r="N322" s="156"/>
      <c r="O322" s="54"/>
      <c r="P322" s="54"/>
      <c r="Q322" s="54"/>
      <c r="R322" s="54"/>
      <c r="S322" s="54"/>
      <c r="T322" s="55"/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T322" s="18" t="s">
        <v>127</v>
      </c>
      <c r="AU322" s="18" t="s">
        <v>84</v>
      </c>
    </row>
    <row r="323" spans="1:65" s="13" customFormat="1">
      <c r="B323" s="157"/>
      <c r="D323" s="152" t="s">
        <v>128</v>
      </c>
      <c r="E323" s="158" t="s">
        <v>3</v>
      </c>
      <c r="F323" s="159" t="s">
        <v>724</v>
      </c>
      <c r="H323" s="160">
        <v>4.04</v>
      </c>
      <c r="I323" s="161"/>
      <c r="L323" s="157"/>
      <c r="M323" s="162"/>
      <c r="N323" s="163"/>
      <c r="O323" s="163"/>
      <c r="P323" s="163"/>
      <c r="Q323" s="163"/>
      <c r="R323" s="163"/>
      <c r="S323" s="163"/>
      <c r="T323" s="164"/>
      <c r="AT323" s="158" t="s">
        <v>128</v>
      </c>
      <c r="AU323" s="158" t="s">
        <v>84</v>
      </c>
      <c r="AV323" s="13" t="s">
        <v>84</v>
      </c>
      <c r="AW323" s="13" t="s">
        <v>32</v>
      </c>
      <c r="AX323" s="13" t="s">
        <v>75</v>
      </c>
      <c r="AY323" s="158" t="s">
        <v>118</v>
      </c>
    </row>
    <row r="324" spans="1:65" s="2" customFormat="1" ht="16.5" customHeight="1">
      <c r="A324" s="33"/>
      <c r="B324" s="138"/>
      <c r="C324" s="187" t="s">
        <v>725</v>
      </c>
      <c r="D324" s="187" t="s">
        <v>558</v>
      </c>
      <c r="E324" s="188" t="s">
        <v>726</v>
      </c>
      <c r="F324" s="189" t="s">
        <v>727</v>
      </c>
      <c r="G324" s="190" t="s">
        <v>674</v>
      </c>
      <c r="H324" s="191">
        <v>3.03</v>
      </c>
      <c r="I324" s="192"/>
      <c r="J324" s="193">
        <f>ROUND(I324*H324,2)</f>
        <v>0</v>
      </c>
      <c r="K324" s="189" t="s">
        <v>224</v>
      </c>
      <c r="L324" s="194"/>
      <c r="M324" s="195" t="s">
        <v>3</v>
      </c>
      <c r="N324" s="196" t="s">
        <v>46</v>
      </c>
      <c r="O324" s="54"/>
      <c r="P324" s="148">
        <f>O324*H324</f>
        <v>0</v>
      </c>
      <c r="Q324" s="148">
        <v>7.4000000000000003E-3</v>
      </c>
      <c r="R324" s="148">
        <f>Q324*H324</f>
        <v>2.2422000000000001E-2</v>
      </c>
      <c r="S324" s="148">
        <v>0</v>
      </c>
      <c r="T324" s="149">
        <f>S324*H324</f>
        <v>0</v>
      </c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R324" s="150" t="s">
        <v>152</v>
      </c>
      <c r="AT324" s="150" t="s">
        <v>558</v>
      </c>
      <c r="AU324" s="150" t="s">
        <v>84</v>
      </c>
      <c r="AY324" s="18" t="s">
        <v>118</v>
      </c>
      <c r="BE324" s="151">
        <f>IF(N324="základní",J324,0)</f>
        <v>0</v>
      </c>
      <c r="BF324" s="151">
        <f>IF(N324="snížená",J324,0)</f>
        <v>0</v>
      </c>
      <c r="BG324" s="151">
        <f>IF(N324="zákl. přenesená",J324,0)</f>
        <v>0</v>
      </c>
      <c r="BH324" s="151">
        <f>IF(N324="sníž. přenesená",J324,0)</f>
        <v>0</v>
      </c>
      <c r="BI324" s="151">
        <f>IF(N324="nulová",J324,0)</f>
        <v>0</v>
      </c>
      <c r="BJ324" s="18" t="s">
        <v>37</v>
      </c>
      <c r="BK324" s="151">
        <f>ROUND(I324*H324,2)</f>
        <v>0</v>
      </c>
      <c r="BL324" s="18" t="s">
        <v>125</v>
      </c>
      <c r="BM324" s="150" t="s">
        <v>728</v>
      </c>
    </row>
    <row r="325" spans="1:65" s="2" customFormat="1">
      <c r="A325" s="33"/>
      <c r="B325" s="34"/>
      <c r="C325" s="33"/>
      <c r="D325" s="152" t="s">
        <v>127</v>
      </c>
      <c r="E325" s="33"/>
      <c r="F325" s="153" t="s">
        <v>727</v>
      </c>
      <c r="G325" s="33"/>
      <c r="H325" s="33"/>
      <c r="I325" s="154"/>
      <c r="J325" s="33"/>
      <c r="K325" s="33"/>
      <c r="L325" s="34"/>
      <c r="M325" s="155"/>
      <c r="N325" s="156"/>
      <c r="O325" s="54"/>
      <c r="P325" s="54"/>
      <c r="Q325" s="54"/>
      <c r="R325" s="54"/>
      <c r="S325" s="54"/>
      <c r="T325" s="55"/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T325" s="18" t="s">
        <v>127</v>
      </c>
      <c r="AU325" s="18" t="s">
        <v>84</v>
      </c>
    </row>
    <row r="326" spans="1:65" s="13" customFormat="1">
      <c r="B326" s="157"/>
      <c r="D326" s="152" t="s">
        <v>128</v>
      </c>
      <c r="E326" s="158" t="s">
        <v>3</v>
      </c>
      <c r="F326" s="159" t="s">
        <v>729</v>
      </c>
      <c r="H326" s="160">
        <v>3.03</v>
      </c>
      <c r="I326" s="161"/>
      <c r="L326" s="157"/>
      <c r="M326" s="162"/>
      <c r="N326" s="163"/>
      <c r="O326" s="163"/>
      <c r="P326" s="163"/>
      <c r="Q326" s="163"/>
      <c r="R326" s="163"/>
      <c r="S326" s="163"/>
      <c r="T326" s="164"/>
      <c r="AT326" s="158" t="s">
        <v>128</v>
      </c>
      <c r="AU326" s="158" t="s">
        <v>84</v>
      </c>
      <c r="AV326" s="13" t="s">
        <v>84</v>
      </c>
      <c r="AW326" s="13" t="s">
        <v>32</v>
      </c>
      <c r="AX326" s="13" t="s">
        <v>75</v>
      </c>
      <c r="AY326" s="158" t="s">
        <v>118</v>
      </c>
    </row>
    <row r="327" spans="1:65" s="2" customFormat="1" ht="16.5" customHeight="1">
      <c r="A327" s="33"/>
      <c r="B327" s="138"/>
      <c r="C327" s="139" t="s">
        <v>730</v>
      </c>
      <c r="D327" s="139" t="s">
        <v>121</v>
      </c>
      <c r="E327" s="140" t="s">
        <v>731</v>
      </c>
      <c r="F327" s="141" t="s">
        <v>732</v>
      </c>
      <c r="G327" s="142" t="s">
        <v>674</v>
      </c>
      <c r="H327" s="143">
        <v>1</v>
      </c>
      <c r="I327" s="144"/>
      <c r="J327" s="145">
        <f>ROUND(I327*H327,2)</f>
        <v>0</v>
      </c>
      <c r="K327" s="141" t="s">
        <v>224</v>
      </c>
      <c r="L327" s="34"/>
      <c r="M327" s="146" t="s">
        <v>3</v>
      </c>
      <c r="N327" s="147" t="s">
        <v>46</v>
      </c>
      <c r="O327" s="54"/>
      <c r="P327" s="148">
        <f>O327*H327</f>
        <v>0</v>
      </c>
      <c r="Q327" s="148">
        <v>0</v>
      </c>
      <c r="R327" s="148">
        <f>Q327*H327</f>
        <v>0</v>
      </c>
      <c r="S327" s="148">
        <v>0</v>
      </c>
      <c r="T327" s="149">
        <f>S327*H327</f>
        <v>0</v>
      </c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R327" s="150" t="s">
        <v>125</v>
      </c>
      <c r="AT327" s="150" t="s">
        <v>121</v>
      </c>
      <c r="AU327" s="150" t="s">
        <v>84</v>
      </c>
      <c r="AY327" s="18" t="s">
        <v>118</v>
      </c>
      <c r="BE327" s="151">
        <f>IF(N327="základní",J327,0)</f>
        <v>0</v>
      </c>
      <c r="BF327" s="151">
        <f>IF(N327="snížená",J327,0)</f>
        <v>0</v>
      </c>
      <c r="BG327" s="151">
        <f>IF(N327="zákl. přenesená",J327,0)</f>
        <v>0</v>
      </c>
      <c r="BH327" s="151">
        <f>IF(N327="sníž. přenesená",J327,0)</f>
        <v>0</v>
      </c>
      <c r="BI327" s="151">
        <f>IF(N327="nulová",J327,0)</f>
        <v>0</v>
      </c>
      <c r="BJ327" s="18" t="s">
        <v>37</v>
      </c>
      <c r="BK327" s="151">
        <f>ROUND(I327*H327,2)</f>
        <v>0</v>
      </c>
      <c r="BL327" s="18" t="s">
        <v>125</v>
      </c>
      <c r="BM327" s="150" t="s">
        <v>733</v>
      </c>
    </row>
    <row r="328" spans="1:65" s="2" customFormat="1" ht="19.5">
      <c r="A328" s="33"/>
      <c r="B328" s="34"/>
      <c r="C328" s="33"/>
      <c r="D328" s="152" t="s">
        <v>127</v>
      </c>
      <c r="E328" s="33"/>
      <c r="F328" s="153" t="s">
        <v>734</v>
      </c>
      <c r="G328" s="33"/>
      <c r="H328" s="33"/>
      <c r="I328" s="154"/>
      <c r="J328" s="33"/>
      <c r="K328" s="33"/>
      <c r="L328" s="34"/>
      <c r="M328" s="155"/>
      <c r="N328" s="156"/>
      <c r="O328" s="54"/>
      <c r="P328" s="54"/>
      <c r="Q328" s="54"/>
      <c r="R328" s="54"/>
      <c r="S328" s="54"/>
      <c r="T328" s="55"/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T328" s="18" t="s">
        <v>127</v>
      </c>
      <c r="AU328" s="18" t="s">
        <v>84</v>
      </c>
    </row>
    <row r="329" spans="1:65" s="13" customFormat="1">
      <c r="B329" s="157"/>
      <c r="D329" s="152" t="s">
        <v>128</v>
      </c>
      <c r="E329" s="158" t="s">
        <v>3</v>
      </c>
      <c r="F329" s="159" t="s">
        <v>37</v>
      </c>
      <c r="H329" s="160">
        <v>1</v>
      </c>
      <c r="I329" s="161"/>
      <c r="L329" s="157"/>
      <c r="M329" s="162"/>
      <c r="N329" s="163"/>
      <c r="O329" s="163"/>
      <c r="P329" s="163"/>
      <c r="Q329" s="163"/>
      <c r="R329" s="163"/>
      <c r="S329" s="163"/>
      <c r="T329" s="164"/>
      <c r="AT329" s="158" t="s">
        <v>128</v>
      </c>
      <c r="AU329" s="158" t="s">
        <v>84</v>
      </c>
      <c r="AV329" s="13" t="s">
        <v>84</v>
      </c>
      <c r="AW329" s="13" t="s">
        <v>32</v>
      </c>
      <c r="AX329" s="13" t="s">
        <v>75</v>
      </c>
      <c r="AY329" s="158" t="s">
        <v>118</v>
      </c>
    </row>
    <row r="330" spans="1:65" s="2" customFormat="1" ht="16.5" customHeight="1">
      <c r="A330" s="33"/>
      <c r="B330" s="138"/>
      <c r="C330" s="187" t="s">
        <v>735</v>
      </c>
      <c r="D330" s="187" t="s">
        <v>558</v>
      </c>
      <c r="E330" s="188" t="s">
        <v>736</v>
      </c>
      <c r="F330" s="189" t="s">
        <v>737</v>
      </c>
      <c r="G330" s="190" t="s">
        <v>674</v>
      </c>
      <c r="H330" s="191">
        <v>1.01</v>
      </c>
      <c r="I330" s="192"/>
      <c r="J330" s="193">
        <f>ROUND(I330*H330,2)</f>
        <v>0</v>
      </c>
      <c r="K330" s="189" t="s">
        <v>224</v>
      </c>
      <c r="L330" s="194"/>
      <c r="M330" s="195" t="s">
        <v>3</v>
      </c>
      <c r="N330" s="196" t="s">
        <v>46</v>
      </c>
      <c r="O330" s="54"/>
      <c r="P330" s="148">
        <f>O330*H330</f>
        <v>0</v>
      </c>
      <c r="Q330" s="148">
        <v>1.0999999999999999E-2</v>
      </c>
      <c r="R330" s="148">
        <f>Q330*H330</f>
        <v>1.111E-2</v>
      </c>
      <c r="S330" s="148">
        <v>0</v>
      </c>
      <c r="T330" s="149">
        <f>S330*H330</f>
        <v>0</v>
      </c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R330" s="150" t="s">
        <v>152</v>
      </c>
      <c r="AT330" s="150" t="s">
        <v>558</v>
      </c>
      <c r="AU330" s="150" t="s">
        <v>84</v>
      </c>
      <c r="AY330" s="18" t="s">
        <v>118</v>
      </c>
      <c r="BE330" s="151">
        <f>IF(N330="základní",J330,0)</f>
        <v>0</v>
      </c>
      <c r="BF330" s="151">
        <f>IF(N330="snížená",J330,0)</f>
        <v>0</v>
      </c>
      <c r="BG330" s="151">
        <f>IF(N330="zákl. přenesená",J330,0)</f>
        <v>0</v>
      </c>
      <c r="BH330" s="151">
        <f>IF(N330="sníž. přenesená",J330,0)</f>
        <v>0</v>
      </c>
      <c r="BI330" s="151">
        <f>IF(N330="nulová",J330,0)</f>
        <v>0</v>
      </c>
      <c r="BJ330" s="18" t="s">
        <v>37</v>
      </c>
      <c r="BK330" s="151">
        <f>ROUND(I330*H330,2)</f>
        <v>0</v>
      </c>
      <c r="BL330" s="18" t="s">
        <v>125</v>
      </c>
      <c r="BM330" s="150" t="s">
        <v>738</v>
      </c>
    </row>
    <row r="331" spans="1:65" s="2" customFormat="1">
      <c r="A331" s="33"/>
      <c r="B331" s="34"/>
      <c r="C331" s="33"/>
      <c r="D331" s="152" t="s">
        <v>127</v>
      </c>
      <c r="E331" s="33"/>
      <c r="F331" s="153" t="s">
        <v>737</v>
      </c>
      <c r="G331" s="33"/>
      <c r="H331" s="33"/>
      <c r="I331" s="154"/>
      <c r="J331" s="33"/>
      <c r="K331" s="33"/>
      <c r="L331" s="34"/>
      <c r="M331" s="155"/>
      <c r="N331" s="156"/>
      <c r="O331" s="54"/>
      <c r="P331" s="54"/>
      <c r="Q331" s="54"/>
      <c r="R331" s="54"/>
      <c r="S331" s="54"/>
      <c r="T331" s="55"/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T331" s="18" t="s">
        <v>127</v>
      </c>
      <c r="AU331" s="18" t="s">
        <v>84</v>
      </c>
    </row>
    <row r="332" spans="1:65" s="13" customFormat="1">
      <c r="B332" s="157"/>
      <c r="D332" s="152" t="s">
        <v>128</v>
      </c>
      <c r="E332" s="158" t="s">
        <v>3</v>
      </c>
      <c r="F332" s="159" t="s">
        <v>681</v>
      </c>
      <c r="H332" s="160">
        <v>1.01</v>
      </c>
      <c r="I332" s="161"/>
      <c r="L332" s="157"/>
      <c r="M332" s="162"/>
      <c r="N332" s="163"/>
      <c r="O332" s="163"/>
      <c r="P332" s="163"/>
      <c r="Q332" s="163"/>
      <c r="R332" s="163"/>
      <c r="S332" s="163"/>
      <c r="T332" s="164"/>
      <c r="AT332" s="158" t="s">
        <v>128</v>
      </c>
      <c r="AU332" s="158" t="s">
        <v>84</v>
      </c>
      <c r="AV332" s="13" t="s">
        <v>84</v>
      </c>
      <c r="AW332" s="13" t="s">
        <v>32</v>
      </c>
      <c r="AX332" s="13" t="s">
        <v>75</v>
      </c>
      <c r="AY332" s="158" t="s">
        <v>118</v>
      </c>
    </row>
    <row r="333" spans="1:65" s="2" customFormat="1" ht="16.5" customHeight="1">
      <c r="A333" s="33"/>
      <c r="B333" s="138"/>
      <c r="C333" s="139" t="s">
        <v>739</v>
      </c>
      <c r="D333" s="139" t="s">
        <v>121</v>
      </c>
      <c r="E333" s="140" t="s">
        <v>740</v>
      </c>
      <c r="F333" s="141" t="s">
        <v>741</v>
      </c>
      <c r="G333" s="142" t="s">
        <v>674</v>
      </c>
      <c r="H333" s="143">
        <v>1</v>
      </c>
      <c r="I333" s="144"/>
      <c r="J333" s="145">
        <f>ROUND(I333*H333,2)</f>
        <v>0</v>
      </c>
      <c r="K333" s="141" t="s">
        <v>224</v>
      </c>
      <c r="L333" s="34"/>
      <c r="M333" s="146" t="s">
        <v>3</v>
      </c>
      <c r="N333" s="147" t="s">
        <v>46</v>
      </c>
      <c r="O333" s="54"/>
      <c r="P333" s="148">
        <f>O333*H333</f>
        <v>0</v>
      </c>
      <c r="Q333" s="148">
        <v>1.7099999999999999E-3</v>
      </c>
      <c r="R333" s="148">
        <f>Q333*H333</f>
        <v>1.7099999999999999E-3</v>
      </c>
      <c r="S333" s="148">
        <v>0</v>
      </c>
      <c r="T333" s="149">
        <f>S333*H333</f>
        <v>0</v>
      </c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R333" s="150" t="s">
        <v>125</v>
      </c>
      <c r="AT333" s="150" t="s">
        <v>121</v>
      </c>
      <c r="AU333" s="150" t="s">
        <v>84</v>
      </c>
      <c r="AY333" s="18" t="s">
        <v>118</v>
      </c>
      <c r="BE333" s="151">
        <f>IF(N333="základní",J333,0)</f>
        <v>0</v>
      </c>
      <c r="BF333" s="151">
        <f>IF(N333="snížená",J333,0)</f>
        <v>0</v>
      </c>
      <c r="BG333" s="151">
        <f>IF(N333="zákl. přenesená",J333,0)</f>
        <v>0</v>
      </c>
      <c r="BH333" s="151">
        <f>IF(N333="sníž. přenesená",J333,0)</f>
        <v>0</v>
      </c>
      <c r="BI333" s="151">
        <f>IF(N333="nulová",J333,0)</f>
        <v>0</v>
      </c>
      <c r="BJ333" s="18" t="s">
        <v>37</v>
      </c>
      <c r="BK333" s="151">
        <f>ROUND(I333*H333,2)</f>
        <v>0</v>
      </c>
      <c r="BL333" s="18" t="s">
        <v>125</v>
      </c>
      <c r="BM333" s="150" t="s">
        <v>742</v>
      </c>
    </row>
    <row r="334" spans="1:65" s="2" customFormat="1" ht="19.5">
      <c r="A334" s="33"/>
      <c r="B334" s="34"/>
      <c r="C334" s="33"/>
      <c r="D334" s="152" t="s">
        <v>127</v>
      </c>
      <c r="E334" s="33"/>
      <c r="F334" s="153" t="s">
        <v>743</v>
      </c>
      <c r="G334" s="33"/>
      <c r="H334" s="33"/>
      <c r="I334" s="154"/>
      <c r="J334" s="33"/>
      <c r="K334" s="33"/>
      <c r="L334" s="34"/>
      <c r="M334" s="155"/>
      <c r="N334" s="156"/>
      <c r="O334" s="54"/>
      <c r="P334" s="54"/>
      <c r="Q334" s="54"/>
      <c r="R334" s="54"/>
      <c r="S334" s="54"/>
      <c r="T334" s="55"/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T334" s="18" t="s">
        <v>127</v>
      </c>
      <c r="AU334" s="18" t="s">
        <v>84</v>
      </c>
    </row>
    <row r="335" spans="1:65" s="13" customFormat="1">
      <c r="B335" s="157"/>
      <c r="D335" s="152" t="s">
        <v>128</v>
      </c>
      <c r="E335" s="158" t="s">
        <v>3</v>
      </c>
      <c r="F335" s="159" t="s">
        <v>37</v>
      </c>
      <c r="H335" s="160">
        <v>1</v>
      </c>
      <c r="I335" s="161"/>
      <c r="L335" s="157"/>
      <c r="M335" s="162"/>
      <c r="N335" s="163"/>
      <c r="O335" s="163"/>
      <c r="P335" s="163"/>
      <c r="Q335" s="163"/>
      <c r="R335" s="163"/>
      <c r="S335" s="163"/>
      <c r="T335" s="164"/>
      <c r="AT335" s="158" t="s">
        <v>128</v>
      </c>
      <c r="AU335" s="158" t="s">
        <v>84</v>
      </c>
      <c r="AV335" s="13" t="s">
        <v>84</v>
      </c>
      <c r="AW335" s="13" t="s">
        <v>32</v>
      </c>
      <c r="AX335" s="13" t="s">
        <v>75</v>
      </c>
      <c r="AY335" s="158" t="s">
        <v>118</v>
      </c>
    </row>
    <row r="336" spans="1:65" s="2" customFormat="1" ht="16.5" customHeight="1">
      <c r="A336" s="33"/>
      <c r="B336" s="138"/>
      <c r="C336" s="187" t="s">
        <v>744</v>
      </c>
      <c r="D336" s="187" t="s">
        <v>558</v>
      </c>
      <c r="E336" s="188" t="s">
        <v>745</v>
      </c>
      <c r="F336" s="189" t="s">
        <v>746</v>
      </c>
      <c r="G336" s="190" t="s">
        <v>674</v>
      </c>
      <c r="H336" s="191">
        <v>1.01</v>
      </c>
      <c r="I336" s="192"/>
      <c r="J336" s="193">
        <f>ROUND(I336*H336,2)</f>
        <v>0</v>
      </c>
      <c r="K336" s="189" t="s">
        <v>224</v>
      </c>
      <c r="L336" s="194"/>
      <c r="M336" s="195" t="s">
        <v>3</v>
      </c>
      <c r="N336" s="196" t="s">
        <v>46</v>
      </c>
      <c r="O336" s="54"/>
      <c r="P336" s="148">
        <f>O336*H336</f>
        <v>0</v>
      </c>
      <c r="Q336" s="148">
        <v>1.78E-2</v>
      </c>
      <c r="R336" s="148">
        <f>Q336*H336</f>
        <v>1.7978000000000001E-2</v>
      </c>
      <c r="S336" s="148">
        <v>0</v>
      </c>
      <c r="T336" s="149">
        <f>S336*H336</f>
        <v>0</v>
      </c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R336" s="150" t="s">
        <v>152</v>
      </c>
      <c r="AT336" s="150" t="s">
        <v>558</v>
      </c>
      <c r="AU336" s="150" t="s">
        <v>84</v>
      </c>
      <c r="AY336" s="18" t="s">
        <v>118</v>
      </c>
      <c r="BE336" s="151">
        <f>IF(N336="základní",J336,0)</f>
        <v>0</v>
      </c>
      <c r="BF336" s="151">
        <f>IF(N336="snížená",J336,0)</f>
        <v>0</v>
      </c>
      <c r="BG336" s="151">
        <f>IF(N336="zákl. přenesená",J336,0)</f>
        <v>0</v>
      </c>
      <c r="BH336" s="151">
        <f>IF(N336="sníž. přenesená",J336,0)</f>
        <v>0</v>
      </c>
      <c r="BI336" s="151">
        <f>IF(N336="nulová",J336,0)</f>
        <v>0</v>
      </c>
      <c r="BJ336" s="18" t="s">
        <v>37</v>
      </c>
      <c r="BK336" s="151">
        <f>ROUND(I336*H336,2)</f>
        <v>0</v>
      </c>
      <c r="BL336" s="18" t="s">
        <v>125</v>
      </c>
      <c r="BM336" s="150" t="s">
        <v>747</v>
      </c>
    </row>
    <row r="337" spans="1:65" s="2" customFormat="1">
      <c r="A337" s="33"/>
      <c r="B337" s="34"/>
      <c r="C337" s="33"/>
      <c r="D337" s="152" t="s">
        <v>127</v>
      </c>
      <c r="E337" s="33"/>
      <c r="F337" s="153" t="s">
        <v>746</v>
      </c>
      <c r="G337" s="33"/>
      <c r="H337" s="33"/>
      <c r="I337" s="154"/>
      <c r="J337" s="33"/>
      <c r="K337" s="33"/>
      <c r="L337" s="34"/>
      <c r="M337" s="155"/>
      <c r="N337" s="156"/>
      <c r="O337" s="54"/>
      <c r="P337" s="54"/>
      <c r="Q337" s="54"/>
      <c r="R337" s="54"/>
      <c r="S337" s="54"/>
      <c r="T337" s="55"/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T337" s="18" t="s">
        <v>127</v>
      </c>
      <c r="AU337" s="18" t="s">
        <v>84</v>
      </c>
    </row>
    <row r="338" spans="1:65" s="13" customFormat="1">
      <c r="B338" s="157"/>
      <c r="D338" s="152" t="s">
        <v>128</v>
      </c>
      <c r="E338" s="158" t="s">
        <v>3</v>
      </c>
      <c r="F338" s="159" t="s">
        <v>681</v>
      </c>
      <c r="H338" s="160">
        <v>1.01</v>
      </c>
      <c r="I338" s="161"/>
      <c r="L338" s="157"/>
      <c r="M338" s="162"/>
      <c r="N338" s="163"/>
      <c r="O338" s="163"/>
      <c r="P338" s="163"/>
      <c r="Q338" s="163"/>
      <c r="R338" s="163"/>
      <c r="S338" s="163"/>
      <c r="T338" s="164"/>
      <c r="AT338" s="158" t="s">
        <v>128</v>
      </c>
      <c r="AU338" s="158" t="s">
        <v>84</v>
      </c>
      <c r="AV338" s="13" t="s">
        <v>84</v>
      </c>
      <c r="AW338" s="13" t="s">
        <v>32</v>
      </c>
      <c r="AX338" s="13" t="s">
        <v>75</v>
      </c>
      <c r="AY338" s="158" t="s">
        <v>118</v>
      </c>
    </row>
    <row r="339" spans="1:65" s="15" customFormat="1">
      <c r="B339" s="175"/>
      <c r="D339" s="152" t="s">
        <v>128</v>
      </c>
      <c r="E339" s="176" t="s">
        <v>3</v>
      </c>
      <c r="F339" s="177" t="s">
        <v>235</v>
      </c>
      <c r="H339" s="178">
        <v>1.01</v>
      </c>
      <c r="I339" s="179"/>
      <c r="L339" s="175"/>
      <c r="M339" s="180"/>
      <c r="N339" s="181"/>
      <c r="O339" s="181"/>
      <c r="P339" s="181"/>
      <c r="Q339" s="181"/>
      <c r="R339" s="181"/>
      <c r="S339" s="181"/>
      <c r="T339" s="182"/>
      <c r="AT339" s="176" t="s">
        <v>128</v>
      </c>
      <c r="AU339" s="176" t="s">
        <v>84</v>
      </c>
      <c r="AV339" s="15" t="s">
        <v>125</v>
      </c>
      <c r="AW339" s="15" t="s">
        <v>32</v>
      </c>
      <c r="AX339" s="15" t="s">
        <v>37</v>
      </c>
      <c r="AY339" s="176" t="s">
        <v>118</v>
      </c>
    </row>
    <row r="340" spans="1:65" s="2" customFormat="1" ht="16.5" customHeight="1">
      <c r="A340" s="33"/>
      <c r="B340" s="138"/>
      <c r="C340" s="139" t="s">
        <v>748</v>
      </c>
      <c r="D340" s="139" t="s">
        <v>121</v>
      </c>
      <c r="E340" s="140" t="s">
        <v>749</v>
      </c>
      <c r="F340" s="141" t="s">
        <v>750</v>
      </c>
      <c r="G340" s="142" t="s">
        <v>674</v>
      </c>
      <c r="H340" s="143">
        <v>2</v>
      </c>
      <c r="I340" s="144"/>
      <c r="J340" s="145">
        <f>ROUND(I340*H340,2)</f>
        <v>0</v>
      </c>
      <c r="K340" s="141" t="s">
        <v>224</v>
      </c>
      <c r="L340" s="34"/>
      <c r="M340" s="146" t="s">
        <v>3</v>
      </c>
      <c r="N340" s="147" t="s">
        <v>46</v>
      </c>
      <c r="O340" s="54"/>
      <c r="P340" s="148">
        <f>O340*H340</f>
        <v>0</v>
      </c>
      <c r="Q340" s="148">
        <v>2.96E-3</v>
      </c>
      <c r="R340" s="148">
        <f>Q340*H340</f>
        <v>5.9199999999999999E-3</v>
      </c>
      <c r="S340" s="148">
        <v>0</v>
      </c>
      <c r="T340" s="149">
        <f>S340*H340</f>
        <v>0</v>
      </c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R340" s="150" t="s">
        <v>125</v>
      </c>
      <c r="AT340" s="150" t="s">
        <v>121</v>
      </c>
      <c r="AU340" s="150" t="s">
        <v>84</v>
      </c>
      <c r="AY340" s="18" t="s">
        <v>118</v>
      </c>
      <c r="BE340" s="151">
        <f>IF(N340="základní",J340,0)</f>
        <v>0</v>
      </c>
      <c r="BF340" s="151">
        <f>IF(N340="snížená",J340,0)</f>
        <v>0</v>
      </c>
      <c r="BG340" s="151">
        <f>IF(N340="zákl. přenesená",J340,0)</f>
        <v>0</v>
      </c>
      <c r="BH340" s="151">
        <f>IF(N340="sníž. přenesená",J340,0)</f>
        <v>0</v>
      </c>
      <c r="BI340" s="151">
        <f>IF(N340="nulová",J340,0)</f>
        <v>0</v>
      </c>
      <c r="BJ340" s="18" t="s">
        <v>37</v>
      </c>
      <c r="BK340" s="151">
        <f>ROUND(I340*H340,2)</f>
        <v>0</v>
      </c>
      <c r="BL340" s="18" t="s">
        <v>125</v>
      </c>
      <c r="BM340" s="150" t="s">
        <v>751</v>
      </c>
    </row>
    <row r="341" spans="1:65" s="2" customFormat="1" ht="19.5">
      <c r="A341" s="33"/>
      <c r="B341" s="34"/>
      <c r="C341" s="33"/>
      <c r="D341" s="152" t="s">
        <v>127</v>
      </c>
      <c r="E341" s="33"/>
      <c r="F341" s="153" t="s">
        <v>752</v>
      </c>
      <c r="G341" s="33"/>
      <c r="H341" s="33"/>
      <c r="I341" s="154"/>
      <c r="J341" s="33"/>
      <c r="K341" s="33"/>
      <c r="L341" s="34"/>
      <c r="M341" s="155"/>
      <c r="N341" s="156"/>
      <c r="O341" s="54"/>
      <c r="P341" s="54"/>
      <c r="Q341" s="54"/>
      <c r="R341" s="54"/>
      <c r="S341" s="54"/>
      <c r="T341" s="55"/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T341" s="18" t="s">
        <v>127</v>
      </c>
      <c r="AU341" s="18" t="s">
        <v>84</v>
      </c>
    </row>
    <row r="342" spans="1:65" s="13" customFormat="1">
      <c r="B342" s="157"/>
      <c r="D342" s="152" t="s">
        <v>128</v>
      </c>
      <c r="E342" s="158" t="s">
        <v>3</v>
      </c>
      <c r="F342" s="159" t="s">
        <v>84</v>
      </c>
      <c r="H342" s="160">
        <v>2</v>
      </c>
      <c r="I342" s="161"/>
      <c r="L342" s="157"/>
      <c r="M342" s="162"/>
      <c r="N342" s="163"/>
      <c r="O342" s="163"/>
      <c r="P342" s="163"/>
      <c r="Q342" s="163"/>
      <c r="R342" s="163"/>
      <c r="S342" s="163"/>
      <c r="T342" s="164"/>
      <c r="AT342" s="158" t="s">
        <v>128</v>
      </c>
      <c r="AU342" s="158" t="s">
        <v>84</v>
      </c>
      <c r="AV342" s="13" t="s">
        <v>84</v>
      </c>
      <c r="AW342" s="13" t="s">
        <v>32</v>
      </c>
      <c r="AX342" s="13" t="s">
        <v>75</v>
      </c>
      <c r="AY342" s="158" t="s">
        <v>118</v>
      </c>
    </row>
    <row r="343" spans="1:65" s="2" customFormat="1" ht="16.5" customHeight="1">
      <c r="A343" s="33"/>
      <c r="B343" s="138"/>
      <c r="C343" s="187" t="s">
        <v>753</v>
      </c>
      <c r="D343" s="187" t="s">
        <v>558</v>
      </c>
      <c r="E343" s="188" t="s">
        <v>754</v>
      </c>
      <c r="F343" s="189" t="s">
        <v>755</v>
      </c>
      <c r="G343" s="190" t="s">
        <v>674</v>
      </c>
      <c r="H343" s="191">
        <v>2.02</v>
      </c>
      <c r="I343" s="192"/>
      <c r="J343" s="193">
        <f>ROUND(I343*H343,2)</f>
        <v>0</v>
      </c>
      <c r="K343" s="189" t="s">
        <v>224</v>
      </c>
      <c r="L343" s="194"/>
      <c r="M343" s="195" t="s">
        <v>3</v>
      </c>
      <c r="N343" s="196" t="s">
        <v>46</v>
      </c>
      <c r="O343" s="54"/>
      <c r="P343" s="148">
        <f>O343*H343</f>
        <v>0</v>
      </c>
      <c r="Q343" s="148">
        <v>1.21E-2</v>
      </c>
      <c r="R343" s="148">
        <f>Q343*H343</f>
        <v>2.4441999999999998E-2</v>
      </c>
      <c r="S343" s="148">
        <v>0</v>
      </c>
      <c r="T343" s="149">
        <f>S343*H343</f>
        <v>0</v>
      </c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R343" s="150" t="s">
        <v>152</v>
      </c>
      <c r="AT343" s="150" t="s">
        <v>558</v>
      </c>
      <c r="AU343" s="150" t="s">
        <v>84</v>
      </c>
      <c r="AY343" s="18" t="s">
        <v>118</v>
      </c>
      <c r="BE343" s="151">
        <f>IF(N343="základní",J343,0)</f>
        <v>0</v>
      </c>
      <c r="BF343" s="151">
        <f>IF(N343="snížená",J343,0)</f>
        <v>0</v>
      </c>
      <c r="BG343" s="151">
        <f>IF(N343="zákl. přenesená",J343,0)</f>
        <v>0</v>
      </c>
      <c r="BH343" s="151">
        <f>IF(N343="sníž. přenesená",J343,0)</f>
        <v>0</v>
      </c>
      <c r="BI343" s="151">
        <f>IF(N343="nulová",J343,0)</f>
        <v>0</v>
      </c>
      <c r="BJ343" s="18" t="s">
        <v>37</v>
      </c>
      <c r="BK343" s="151">
        <f>ROUND(I343*H343,2)</f>
        <v>0</v>
      </c>
      <c r="BL343" s="18" t="s">
        <v>125</v>
      </c>
      <c r="BM343" s="150" t="s">
        <v>756</v>
      </c>
    </row>
    <row r="344" spans="1:65" s="2" customFormat="1">
      <c r="A344" s="33"/>
      <c r="B344" s="34"/>
      <c r="C344" s="33"/>
      <c r="D344" s="152" t="s">
        <v>127</v>
      </c>
      <c r="E344" s="33"/>
      <c r="F344" s="153" t="s">
        <v>755</v>
      </c>
      <c r="G344" s="33"/>
      <c r="H344" s="33"/>
      <c r="I344" s="154"/>
      <c r="J344" s="33"/>
      <c r="K344" s="33"/>
      <c r="L344" s="34"/>
      <c r="M344" s="155"/>
      <c r="N344" s="156"/>
      <c r="O344" s="54"/>
      <c r="P344" s="54"/>
      <c r="Q344" s="54"/>
      <c r="R344" s="54"/>
      <c r="S344" s="54"/>
      <c r="T344" s="55"/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  <c r="AT344" s="18" t="s">
        <v>127</v>
      </c>
      <c r="AU344" s="18" t="s">
        <v>84</v>
      </c>
    </row>
    <row r="345" spans="1:65" s="13" customFormat="1">
      <c r="B345" s="157"/>
      <c r="D345" s="152" t="s">
        <v>128</v>
      </c>
      <c r="E345" s="158" t="s">
        <v>3</v>
      </c>
      <c r="F345" s="159" t="s">
        <v>704</v>
      </c>
      <c r="H345" s="160">
        <v>2.02</v>
      </c>
      <c r="I345" s="161"/>
      <c r="L345" s="157"/>
      <c r="M345" s="162"/>
      <c r="N345" s="163"/>
      <c r="O345" s="163"/>
      <c r="P345" s="163"/>
      <c r="Q345" s="163"/>
      <c r="R345" s="163"/>
      <c r="S345" s="163"/>
      <c r="T345" s="164"/>
      <c r="AT345" s="158" t="s">
        <v>128</v>
      </c>
      <c r="AU345" s="158" t="s">
        <v>84</v>
      </c>
      <c r="AV345" s="13" t="s">
        <v>84</v>
      </c>
      <c r="AW345" s="13" t="s">
        <v>32</v>
      </c>
      <c r="AX345" s="13" t="s">
        <v>75</v>
      </c>
      <c r="AY345" s="158" t="s">
        <v>118</v>
      </c>
    </row>
    <row r="346" spans="1:65" s="2" customFormat="1" ht="16.5" customHeight="1">
      <c r="A346" s="33"/>
      <c r="B346" s="138"/>
      <c r="C346" s="139" t="s">
        <v>757</v>
      </c>
      <c r="D346" s="139" t="s">
        <v>121</v>
      </c>
      <c r="E346" s="140" t="s">
        <v>758</v>
      </c>
      <c r="F346" s="141" t="s">
        <v>759</v>
      </c>
      <c r="G346" s="142" t="s">
        <v>674</v>
      </c>
      <c r="H346" s="143">
        <v>1</v>
      </c>
      <c r="I346" s="144"/>
      <c r="J346" s="145">
        <f>ROUND(I346*H346,2)</f>
        <v>0</v>
      </c>
      <c r="K346" s="141" t="s">
        <v>224</v>
      </c>
      <c r="L346" s="34"/>
      <c r="M346" s="146" t="s">
        <v>3</v>
      </c>
      <c r="N346" s="147" t="s">
        <v>46</v>
      </c>
      <c r="O346" s="54"/>
      <c r="P346" s="148">
        <f>O346*H346</f>
        <v>0</v>
      </c>
      <c r="Q346" s="148">
        <v>0</v>
      </c>
      <c r="R346" s="148">
        <f>Q346*H346</f>
        <v>0</v>
      </c>
      <c r="S346" s="148">
        <v>0</v>
      </c>
      <c r="T346" s="149">
        <f>S346*H346</f>
        <v>0</v>
      </c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R346" s="150" t="s">
        <v>125</v>
      </c>
      <c r="AT346" s="150" t="s">
        <v>121</v>
      </c>
      <c r="AU346" s="150" t="s">
        <v>84</v>
      </c>
      <c r="AY346" s="18" t="s">
        <v>118</v>
      </c>
      <c r="BE346" s="151">
        <f>IF(N346="základní",J346,0)</f>
        <v>0</v>
      </c>
      <c r="BF346" s="151">
        <f>IF(N346="snížená",J346,0)</f>
        <v>0</v>
      </c>
      <c r="BG346" s="151">
        <f>IF(N346="zákl. přenesená",J346,0)</f>
        <v>0</v>
      </c>
      <c r="BH346" s="151">
        <f>IF(N346="sníž. přenesená",J346,0)</f>
        <v>0</v>
      </c>
      <c r="BI346" s="151">
        <f>IF(N346="nulová",J346,0)</f>
        <v>0</v>
      </c>
      <c r="BJ346" s="18" t="s">
        <v>37</v>
      </c>
      <c r="BK346" s="151">
        <f>ROUND(I346*H346,2)</f>
        <v>0</v>
      </c>
      <c r="BL346" s="18" t="s">
        <v>125</v>
      </c>
      <c r="BM346" s="150" t="s">
        <v>760</v>
      </c>
    </row>
    <row r="347" spans="1:65" s="2" customFormat="1" ht="19.5">
      <c r="A347" s="33"/>
      <c r="B347" s="34"/>
      <c r="C347" s="33"/>
      <c r="D347" s="152" t="s">
        <v>127</v>
      </c>
      <c r="E347" s="33"/>
      <c r="F347" s="153" t="s">
        <v>761</v>
      </c>
      <c r="G347" s="33"/>
      <c r="H347" s="33"/>
      <c r="I347" s="154"/>
      <c r="J347" s="33"/>
      <c r="K347" s="33"/>
      <c r="L347" s="34"/>
      <c r="M347" s="155"/>
      <c r="N347" s="156"/>
      <c r="O347" s="54"/>
      <c r="P347" s="54"/>
      <c r="Q347" s="54"/>
      <c r="R347" s="54"/>
      <c r="S347" s="54"/>
      <c r="T347" s="55"/>
      <c r="U347" s="33"/>
      <c r="V347" s="33"/>
      <c r="W347" s="33"/>
      <c r="X347" s="33"/>
      <c r="Y347" s="33"/>
      <c r="Z347" s="33"/>
      <c r="AA347" s="33"/>
      <c r="AB347" s="33"/>
      <c r="AC347" s="33"/>
      <c r="AD347" s="33"/>
      <c r="AE347" s="33"/>
      <c r="AT347" s="18" t="s">
        <v>127</v>
      </c>
      <c r="AU347" s="18" t="s">
        <v>84</v>
      </c>
    </row>
    <row r="348" spans="1:65" s="13" customFormat="1">
      <c r="B348" s="157"/>
      <c r="D348" s="152" t="s">
        <v>128</v>
      </c>
      <c r="E348" s="158" t="s">
        <v>3</v>
      </c>
      <c r="F348" s="159" t="s">
        <v>37</v>
      </c>
      <c r="H348" s="160">
        <v>1</v>
      </c>
      <c r="I348" s="161"/>
      <c r="L348" s="157"/>
      <c r="M348" s="162"/>
      <c r="N348" s="163"/>
      <c r="O348" s="163"/>
      <c r="P348" s="163"/>
      <c r="Q348" s="163"/>
      <c r="R348" s="163"/>
      <c r="S348" s="163"/>
      <c r="T348" s="164"/>
      <c r="AT348" s="158" t="s">
        <v>128</v>
      </c>
      <c r="AU348" s="158" t="s">
        <v>84</v>
      </c>
      <c r="AV348" s="13" t="s">
        <v>84</v>
      </c>
      <c r="AW348" s="13" t="s">
        <v>32</v>
      </c>
      <c r="AX348" s="13" t="s">
        <v>75</v>
      </c>
      <c r="AY348" s="158" t="s">
        <v>118</v>
      </c>
    </row>
    <row r="349" spans="1:65" s="2" customFormat="1" ht="16.5" customHeight="1">
      <c r="A349" s="33"/>
      <c r="B349" s="138"/>
      <c r="C349" s="187" t="s">
        <v>762</v>
      </c>
      <c r="D349" s="187" t="s">
        <v>558</v>
      </c>
      <c r="E349" s="188" t="s">
        <v>763</v>
      </c>
      <c r="F349" s="189" t="s">
        <v>764</v>
      </c>
      <c r="G349" s="190" t="s">
        <v>674</v>
      </c>
      <c r="H349" s="191">
        <v>1.01</v>
      </c>
      <c r="I349" s="192"/>
      <c r="J349" s="193">
        <f>ROUND(I349*H349,2)</f>
        <v>0</v>
      </c>
      <c r="K349" s="189" t="s">
        <v>224</v>
      </c>
      <c r="L349" s="194"/>
      <c r="M349" s="195" t="s">
        <v>3</v>
      </c>
      <c r="N349" s="196" t="s">
        <v>46</v>
      </c>
      <c r="O349" s="54"/>
      <c r="P349" s="148">
        <f>O349*H349</f>
        <v>0</v>
      </c>
      <c r="Q349" s="148">
        <v>2.8400000000000002E-2</v>
      </c>
      <c r="R349" s="148">
        <f>Q349*H349</f>
        <v>2.8684000000000001E-2</v>
      </c>
      <c r="S349" s="148">
        <v>0</v>
      </c>
      <c r="T349" s="149">
        <f>S349*H349</f>
        <v>0</v>
      </c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R349" s="150" t="s">
        <v>152</v>
      </c>
      <c r="AT349" s="150" t="s">
        <v>558</v>
      </c>
      <c r="AU349" s="150" t="s">
        <v>84</v>
      </c>
      <c r="AY349" s="18" t="s">
        <v>118</v>
      </c>
      <c r="BE349" s="151">
        <f>IF(N349="základní",J349,0)</f>
        <v>0</v>
      </c>
      <c r="BF349" s="151">
        <f>IF(N349="snížená",J349,0)</f>
        <v>0</v>
      </c>
      <c r="BG349" s="151">
        <f>IF(N349="zákl. přenesená",J349,0)</f>
        <v>0</v>
      </c>
      <c r="BH349" s="151">
        <f>IF(N349="sníž. přenesená",J349,0)</f>
        <v>0</v>
      </c>
      <c r="BI349" s="151">
        <f>IF(N349="nulová",J349,0)</f>
        <v>0</v>
      </c>
      <c r="BJ349" s="18" t="s">
        <v>37</v>
      </c>
      <c r="BK349" s="151">
        <f>ROUND(I349*H349,2)</f>
        <v>0</v>
      </c>
      <c r="BL349" s="18" t="s">
        <v>125</v>
      </c>
      <c r="BM349" s="150" t="s">
        <v>765</v>
      </c>
    </row>
    <row r="350" spans="1:65" s="2" customFormat="1">
      <c r="A350" s="33"/>
      <c r="B350" s="34"/>
      <c r="C350" s="33"/>
      <c r="D350" s="152" t="s">
        <v>127</v>
      </c>
      <c r="E350" s="33"/>
      <c r="F350" s="153" t="s">
        <v>764</v>
      </c>
      <c r="G350" s="33"/>
      <c r="H350" s="33"/>
      <c r="I350" s="154"/>
      <c r="J350" s="33"/>
      <c r="K350" s="33"/>
      <c r="L350" s="34"/>
      <c r="M350" s="155"/>
      <c r="N350" s="156"/>
      <c r="O350" s="54"/>
      <c r="P350" s="54"/>
      <c r="Q350" s="54"/>
      <c r="R350" s="54"/>
      <c r="S350" s="54"/>
      <c r="T350" s="55"/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E350" s="33"/>
      <c r="AT350" s="18" t="s">
        <v>127</v>
      </c>
      <c r="AU350" s="18" t="s">
        <v>84</v>
      </c>
    </row>
    <row r="351" spans="1:65" s="13" customFormat="1">
      <c r="B351" s="157"/>
      <c r="D351" s="152" t="s">
        <v>128</v>
      </c>
      <c r="E351" s="158" t="s">
        <v>3</v>
      </c>
      <c r="F351" s="159" t="s">
        <v>681</v>
      </c>
      <c r="H351" s="160">
        <v>1.01</v>
      </c>
      <c r="I351" s="161"/>
      <c r="L351" s="157"/>
      <c r="M351" s="162"/>
      <c r="N351" s="163"/>
      <c r="O351" s="163"/>
      <c r="P351" s="163"/>
      <c r="Q351" s="163"/>
      <c r="R351" s="163"/>
      <c r="S351" s="163"/>
      <c r="T351" s="164"/>
      <c r="AT351" s="158" t="s">
        <v>128</v>
      </c>
      <c r="AU351" s="158" t="s">
        <v>84</v>
      </c>
      <c r="AV351" s="13" t="s">
        <v>84</v>
      </c>
      <c r="AW351" s="13" t="s">
        <v>32</v>
      </c>
      <c r="AX351" s="13" t="s">
        <v>75</v>
      </c>
      <c r="AY351" s="158" t="s">
        <v>118</v>
      </c>
    </row>
    <row r="352" spans="1:65" s="2" customFormat="1" ht="16.5" customHeight="1">
      <c r="A352" s="33"/>
      <c r="B352" s="138"/>
      <c r="C352" s="139" t="s">
        <v>766</v>
      </c>
      <c r="D352" s="139" t="s">
        <v>121</v>
      </c>
      <c r="E352" s="140" t="s">
        <v>767</v>
      </c>
      <c r="F352" s="141" t="s">
        <v>768</v>
      </c>
      <c r="G352" s="142" t="s">
        <v>674</v>
      </c>
      <c r="H352" s="143">
        <v>2</v>
      </c>
      <c r="I352" s="144"/>
      <c r="J352" s="145">
        <f>ROUND(I352*H352,2)</f>
        <v>0</v>
      </c>
      <c r="K352" s="141" t="s">
        <v>224</v>
      </c>
      <c r="L352" s="34"/>
      <c r="M352" s="146" t="s">
        <v>3</v>
      </c>
      <c r="N352" s="147" t="s">
        <v>46</v>
      </c>
      <c r="O352" s="54"/>
      <c r="P352" s="148">
        <f>O352*H352</f>
        <v>0</v>
      </c>
      <c r="Q352" s="148">
        <v>1.65E-3</v>
      </c>
      <c r="R352" s="148">
        <f>Q352*H352</f>
        <v>3.3E-3</v>
      </c>
      <c r="S352" s="148">
        <v>0</v>
      </c>
      <c r="T352" s="149">
        <f>S352*H352</f>
        <v>0</v>
      </c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  <c r="AR352" s="150" t="s">
        <v>125</v>
      </c>
      <c r="AT352" s="150" t="s">
        <v>121</v>
      </c>
      <c r="AU352" s="150" t="s">
        <v>84</v>
      </c>
      <c r="AY352" s="18" t="s">
        <v>118</v>
      </c>
      <c r="BE352" s="151">
        <f>IF(N352="základní",J352,0)</f>
        <v>0</v>
      </c>
      <c r="BF352" s="151">
        <f>IF(N352="snížená",J352,0)</f>
        <v>0</v>
      </c>
      <c r="BG352" s="151">
        <f>IF(N352="zákl. přenesená",J352,0)</f>
        <v>0</v>
      </c>
      <c r="BH352" s="151">
        <f>IF(N352="sníž. přenesená",J352,0)</f>
        <v>0</v>
      </c>
      <c r="BI352" s="151">
        <f>IF(N352="nulová",J352,0)</f>
        <v>0</v>
      </c>
      <c r="BJ352" s="18" t="s">
        <v>37</v>
      </c>
      <c r="BK352" s="151">
        <f>ROUND(I352*H352,2)</f>
        <v>0</v>
      </c>
      <c r="BL352" s="18" t="s">
        <v>125</v>
      </c>
      <c r="BM352" s="150" t="s">
        <v>769</v>
      </c>
    </row>
    <row r="353" spans="1:65" s="2" customFormat="1" ht="19.5">
      <c r="A353" s="33"/>
      <c r="B353" s="34"/>
      <c r="C353" s="33"/>
      <c r="D353" s="152" t="s">
        <v>127</v>
      </c>
      <c r="E353" s="33"/>
      <c r="F353" s="153" t="s">
        <v>770</v>
      </c>
      <c r="G353" s="33"/>
      <c r="H353" s="33"/>
      <c r="I353" s="154"/>
      <c r="J353" s="33"/>
      <c r="K353" s="33"/>
      <c r="L353" s="34"/>
      <c r="M353" s="155"/>
      <c r="N353" s="156"/>
      <c r="O353" s="54"/>
      <c r="P353" s="54"/>
      <c r="Q353" s="54"/>
      <c r="R353" s="54"/>
      <c r="S353" s="54"/>
      <c r="T353" s="55"/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T353" s="18" t="s">
        <v>127</v>
      </c>
      <c r="AU353" s="18" t="s">
        <v>84</v>
      </c>
    </row>
    <row r="354" spans="1:65" s="13" customFormat="1">
      <c r="B354" s="157"/>
      <c r="D354" s="152" t="s">
        <v>128</v>
      </c>
      <c r="E354" s="158" t="s">
        <v>3</v>
      </c>
      <c r="F354" s="159" t="s">
        <v>84</v>
      </c>
      <c r="H354" s="160">
        <v>2</v>
      </c>
      <c r="I354" s="161"/>
      <c r="L354" s="157"/>
      <c r="M354" s="162"/>
      <c r="N354" s="163"/>
      <c r="O354" s="163"/>
      <c r="P354" s="163"/>
      <c r="Q354" s="163"/>
      <c r="R354" s="163"/>
      <c r="S354" s="163"/>
      <c r="T354" s="164"/>
      <c r="AT354" s="158" t="s">
        <v>128</v>
      </c>
      <c r="AU354" s="158" t="s">
        <v>84</v>
      </c>
      <c r="AV354" s="13" t="s">
        <v>84</v>
      </c>
      <c r="AW354" s="13" t="s">
        <v>32</v>
      </c>
      <c r="AX354" s="13" t="s">
        <v>37</v>
      </c>
      <c r="AY354" s="158" t="s">
        <v>118</v>
      </c>
    </row>
    <row r="355" spans="1:65" s="2" customFormat="1" ht="16.5" customHeight="1">
      <c r="A355" s="33"/>
      <c r="B355" s="138"/>
      <c r="C355" s="187" t="s">
        <v>771</v>
      </c>
      <c r="D355" s="187" t="s">
        <v>558</v>
      </c>
      <c r="E355" s="188" t="s">
        <v>772</v>
      </c>
      <c r="F355" s="189" t="s">
        <v>773</v>
      </c>
      <c r="G355" s="190" t="s">
        <v>674</v>
      </c>
      <c r="H355" s="191">
        <v>2.02</v>
      </c>
      <c r="I355" s="192"/>
      <c r="J355" s="193">
        <f>ROUND(I355*H355,2)</f>
        <v>0</v>
      </c>
      <c r="K355" s="189" t="s">
        <v>3</v>
      </c>
      <c r="L355" s="194"/>
      <c r="M355" s="195" t="s">
        <v>3</v>
      </c>
      <c r="N355" s="196" t="s">
        <v>46</v>
      </c>
      <c r="O355" s="54"/>
      <c r="P355" s="148">
        <f>O355*H355</f>
        <v>0</v>
      </c>
      <c r="Q355" s="148">
        <v>4.5999999999999999E-3</v>
      </c>
      <c r="R355" s="148">
        <f>Q355*H355</f>
        <v>9.2919999999999999E-3</v>
      </c>
      <c r="S355" s="148">
        <v>0</v>
      </c>
      <c r="T355" s="149">
        <f>S355*H355</f>
        <v>0</v>
      </c>
      <c r="U355" s="33"/>
      <c r="V355" s="33"/>
      <c r="W355" s="33"/>
      <c r="X355" s="33"/>
      <c r="Y355" s="33"/>
      <c r="Z355" s="33"/>
      <c r="AA355" s="33"/>
      <c r="AB355" s="33"/>
      <c r="AC355" s="33"/>
      <c r="AD355" s="33"/>
      <c r="AE355" s="33"/>
      <c r="AR355" s="150" t="s">
        <v>152</v>
      </c>
      <c r="AT355" s="150" t="s">
        <v>558</v>
      </c>
      <c r="AU355" s="150" t="s">
        <v>84</v>
      </c>
      <c r="AY355" s="18" t="s">
        <v>118</v>
      </c>
      <c r="BE355" s="151">
        <f>IF(N355="základní",J355,0)</f>
        <v>0</v>
      </c>
      <c r="BF355" s="151">
        <f>IF(N355="snížená",J355,0)</f>
        <v>0</v>
      </c>
      <c r="BG355" s="151">
        <f>IF(N355="zákl. přenesená",J355,0)</f>
        <v>0</v>
      </c>
      <c r="BH355" s="151">
        <f>IF(N355="sníž. přenesená",J355,0)</f>
        <v>0</v>
      </c>
      <c r="BI355" s="151">
        <f>IF(N355="nulová",J355,0)</f>
        <v>0</v>
      </c>
      <c r="BJ355" s="18" t="s">
        <v>37</v>
      </c>
      <c r="BK355" s="151">
        <f>ROUND(I355*H355,2)</f>
        <v>0</v>
      </c>
      <c r="BL355" s="18" t="s">
        <v>125</v>
      </c>
      <c r="BM355" s="150" t="s">
        <v>774</v>
      </c>
    </row>
    <row r="356" spans="1:65" s="2" customFormat="1">
      <c r="A356" s="33"/>
      <c r="B356" s="34"/>
      <c r="C356" s="33"/>
      <c r="D356" s="152" t="s">
        <v>127</v>
      </c>
      <c r="E356" s="33"/>
      <c r="F356" s="153" t="s">
        <v>773</v>
      </c>
      <c r="G356" s="33"/>
      <c r="H356" s="33"/>
      <c r="I356" s="154"/>
      <c r="J356" s="33"/>
      <c r="K356" s="33"/>
      <c r="L356" s="34"/>
      <c r="M356" s="155"/>
      <c r="N356" s="156"/>
      <c r="O356" s="54"/>
      <c r="P356" s="54"/>
      <c r="Q356" s="54"/>
      <c r="R356" s="54"/>
      <c r="S356" s="54"/>
      <c r="T356" s="55"/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T356" s="18" t="s">
        <v>127</v>
      </c>
      <c r="AU356" s="18" t="s">
        <v>84</v>
      </c>
    </row>
    <row r="357" spans="1:65" s="13" customFormat="1">
      <c r="B357" s="157"/>
      <c r="D357" s="152" t="s">
        <v>128</v>
      </c>
      <c r="E357" s="158" t="s">
        <v>3</v>
      </c>
      <c r="F357" s="159" t="s">
        <v>704</v>
      </c>
      <c r="H357" s="160">
        <v>2.02</v>
      </c>
      <c r="I357" s="161"/>
      <c r="L357" s="157"/>
      <c r="M357" s="162"/>
      <c r="N357" s="163"/>
      <c r="O357" s="163"/>
      <c r="P357" s="163"/>
      <c r="Q357" s="163"/>
      <c r="R357" s="163"/>
      <c r="S357" s="163"/>
      <c r="T357" s="164"/>
      <c r="AT357" s="158" t="s">
        <v>128</v>
      </c>
      <c r="AU357" s="158" t="s">
        <v>84</v>
      </c>
      <c r="AV357" s="13" t="s">
        <v>84</v>
      </c>
      <c r="AW357" s="13" t="s">
        <v>32</v>
      </c>
      <c r="AX357" s="13" t="s">
        <v>75</v>
      </c>
      <c r="AY357" s="158" t="s">
        <v>118</v>
      </c>
    </row>
    <row r="358" spans="1:65" s="15" customFormat="1">
      <c r="B358" s="175"/>
      <c r="D358" s="152" t="s">
        <v>128</v>
      </c>
      <c r="E358" s="176" t="s">
        <v>3</v>
      </c>
      <c r="F358" s="177" t="s">
        <v>235</v>
      </c>
      <c r="H358" s="178">
        <v>2.02</v>
      </c>
      <c r="I358" s="179"/>
      <c r="L358" s="175"/>
      <c r="M358" s="180"/>
      <c r="N358" s="181"/>
      <c r="O358" s="181"/>
      <c r="P358" s="181"/>
      <c r="Q358" s="181"/>
      <c r="R358" s="181"/>
      <c r="S358" s="181"/>
      <c r="T358" s="182"/>
      <c r="AT358" s="176" t="s">
        <v>128</v>
      </c>
      <c r="AU358" s="176" t="s">
        <v>84</v>
      </c>
      <c r="AV358" s="15" t="s">
        <v>125</v>
      </c>
      <c r="AW358" s="15" t="s">
        <v>32</v>
      </c>
      <c r="AX358" s="15" t="s">
        <v>37</v>
      </c>
      <c r="AY358" s="176" t="s">
        <v>118</v>
      </c>
    </row>
    <row r="359" spans="1:65" s="2" customFormat="1" ht="16.5" customHeight="1">
      <c r="A359" s="33"/>
      <c r="B359" s="138"/>
      <c r="C359" s="139" t="s">
        <v>775</v>
      </c>
      <c r="D359" s="139" t="s">
        <v>121</v>
      </c>
      <c r="E359" s="140" t="s">
        <v>776</v>
      </c>
      <c r="F359" s="141" t="s">
        <v>777</v>
      </c>
      <c r="G359" s="142" t="s">
        <v>674</v>
      </c>
      <c r="H359" s="143">
        <v>2</v>
      </c>
      <c r="I359" s="144"/>
      <c r="J359" s="145">
        <f>ROUND(I359*H359,2)</f>
        <v>0</v>
      </c>
      <c r="K359" s="141" t="s">
        <v>224</v>
      </c>
      <c r="L359" s="34"/>
      <c r="M359" s="146" t="s">
        <v>3</v>
      </c>
      <c r="N359" s="147" t="s">
        <v>46</v>
      </c>
      <c r="O359" s="54"/>
      <c r="P359" s="148">
        <f>O359*H359</f>
        <v>0</v>
      </c>
      <c r="Q359" s="148">
        <v>2.96E-3</v>
      </c>
      <c r="R359" s="148">
        <f>Q359*H359</f>
        <v>5.9199999999999999E-3</v>
      </c>
      <c r="S359" s="148">
        <v>0</v>
      </c>
      <c r="T359" s="149">
        <f>S359*H359</f>
        <v>0</v>
      </c>
      <c r="U359" s="33"/>
      <c r="V359" s="33"/>
      <c r="W359" s="33"/>
      <c r="X359" s="33"/>
      <c r="Y359" s="33"/>
      <c r="Z359" s="33"/>
      <c r="AA359" s="33"/>
      <c r="AB359" s="33"/>
      <c r="AC359" s="33"/>
      <c r="AD359" s="33"/>
      <c r="AE359" s="33"/>
      <c r="AR359" s="150" t="s">
        <v>125</v>
      </c>
      <c r="AT359" s="150" t="s">
        <v>121</v>
      </c>
      <c r="AU359" s="150" t="s">
        <v>84</v>
      </c>
      <c r="AY359" s="18" t="s">
        <v>118</v>
      </c>
      <c r="BE359" s="151">
        <f>IF(N359="základní",J359,0)</f>
        <v>0</v>
      </c>
      <c r="BF359" s="151">
        <f>IF(N359="snížená",J359,0)</f>
        <v>0</v>
      </c>
      <c r="BG359" s="151">
        <f>IF(N359="zákl. přenesená",J359,0)</f>
        <v>0</v>
      </c>
      <c r="BH359" s="151">
        <f>IF(N359="sníž. přenesená",J359,0)</f>
        <v>0</v>
      </c>
      <c r="BI359" s="151">
        <f>IF(N359="nulová",J359,0)</f>
        <v>0</v>
      </c>
      <c r="BJ359" s="18" t="s">
        <v>37</v>
      </c>
      <c r="BK359" s="151">
        <f>ROUND(I359*H359,2)</f>
        <v>0</v>
      </c>
      <c r="BL359" s="18" t="s">
        <v>125</v>
      </c>
      <c r="BM359" s="150" t="s">
        <v>778</v>
      </c>
    </row>
    <row r="360" spans="1:65" s="2" customFormat="1" ht="19.5">
      <c r="A360" s="33"/>
      <c r="B360" s="34"/>
      <c r="C360" s="33"/>
      <c r="D360" s="152" t="s">
        <v>127</v>
      </c>
      <c r="E360" s="33"/>
      <c r="F360" s="153" t="s">
        <v>779</v>
      </c>
      <c r="G360" s="33"/>
      <c r="H360" s="33"/>
      <c r="I360" s="154"/>
      <c r="J360" s="33"/>
      <c r="K360" s="33"/>
      <c r="L360" s="34"/>
      <c r="M360" s="155"/>
      <c r="N360" s="156"/>
      <c r="O360" s="54"/>
      <c r="P360" s="54"/>
      <c r="Q360" s="54"/>
      <c r="R360" s="54"/>
      <c r="S360" s="54"/>
      <c r="T360" s="55"/>
      <c r="U360" s="33"/>
      <c r="V360" s="33"/>
      <c r="W360" s="33"/>
      <c r="X360" s="33"/>
      <c r="Y360" s="33"/>
      <c r="Z360" s="33"/>
      <c r="AA360" s="33"/>
      <c r="AB360" s="33"/>
      <c r="AC360" s="33"/>
      <c r="AD360" s="33"/>
      <c r="AE360" s="33"/>
      <c r="AT360" s="18" t="s">
        <v>127</v>
      </c>
      <c r="AU360" s="18" t="s">
        <v>84</v>
      </c>
    </row>
    <row r="361" spans="1:65" s="13" customFormat="1">
      <c r="B361" s="157"/>
      <c r="D361" s="152" t="s">
        <v>128</v>
      </c>
      <c r="E361" s="158" t="s">
        <v>3</v>
      </c>
      <c r="F361" s="159" t="s">
        <v>84</v>
      </c>
      <c r="H361" s="160">
        <v>2</v>
      </c>
      <c r="I361" s="161"/>
      <c r="L361" s="157"/>
      <c r="M361" s="162"/>
      <c r="N361" s="163"/>
      <c r="O361" s="163"/>
      <c r="P361" s="163"/>
      <c r="Q361" s="163"/>
      <c r="R361" s="163"/>
      <c r="S361" s="163"/>
      <c r="T361" s="164"/>
      <c r="AT361" s="158" t="s">
        <v>128</v>
      </c>
      <c r="AU361" s="158" t="s">
        <v>84</v>
      </c>
      <c r="AV361" s="13" t="s">
        <v>84</v>
      </c>
      <c r="AW361" s="13" t="s">
        <v>32</v>
      </c>
      <c r="AX361" s="13" t="s">
        <v>75</v>
      </c>
      <c r="AY361" s="158" t="s">
        <v>118</v>
      </c>
    </row>
    <row r="362" spans="1:65" s="2" customFormat="1" ht="16.5" customHeight="1">
      <c r="A362" s="33"/>
      <c r="B362" s="138"/>
      <c r="C362" s="187" t="s">
        <v>780</v>
      </c>
      <c r="D362" s="187" t="s">
        <v>558</v>
      </c>
      <c r="E362" s="188" t="s">
        <v>781</v>
      </c>
      <c r="F362" s="189" t="s">
        <v>782</v>
      </c>
      <c r="G362" s="190" t="s">
        <v>674</v>
      </c>
      <c r="H362" s="191">
        <v>2.02</v>
      </c>
      <c r="I362" s="192"/>
      <c r="J362" s="193">
        <f>ROUND(I362*H362,2)</f>
        <v>0</v>
      </c>
      <c r="K362" s="189" t="s">
        <v>224</v>
      </c>
      <c r="L362" s="194"/>
      <c r="M362" s="195" t="s">
        <v>3</v>
      </c>
      <c r="N362" s="196" t="s">
        <v>46</v>
      </c>
      <c r="O362" s="54"/>
      <c r="P362" s="148">
        <f>O362*H362</f>
        <v>0</v>
      </c>
      <c r="Q362" s="148">
        <v>3.6209999999999999E-2</v>
      </c>
      <c r="R362" s="148">
        <f>Q362*H362</f>
        <v>7.3144199999999993E-2</v>
      </c>
      <c r="S362" s="148">
        <v>0</v>
      </c>
      <c r="T362" s="149">
        <f>S362*H362</f>
        <v>0</v>
      </c>
      <c r="U362" s="33"/>
      <c r="V362" s="33"/>
      <c r="W362" s="33"/>
      <c r="X362" s="33"/>
      <c r="Y362" s="33"/>
      <c r="Z362" s="33"/>
      <c r="AA362" s="33"/>
      <c r="AB362" s="33"/>
      <c r="AC362" s="33"/>
      <c r="AD362" s="33"/>
      <c r="AE362" s="33"/>
      <c r="AR362" s="150" t="s">
        <v>152</v>
      </c>
      <c r="AT362" s="150" t="s">
        <v>558</v>
      </c>
      <c r="AU362" s="150" t="s">
        <v>84</v>
      </c>
      <c r="AY362" s="18" t="s">
        <v>118</v>
      </c>
      <c r="BE362" s="151">
        <f>IF(N362="základní",J362,0)</f>
        <v>0</v>
      </c>
      <c r="BF362" s="151">
        <f>IF(N362="snížená",J362,0)</f>
        <v>0</v>
      </c>
      <c r="BG362" s="151">
        <f>IF(N362="zákl. přenesená",J362,0)</f>
        <v>0</v>
      </c>
      <c r="BH362" s="151">
        <f>IF(N362="sníž. přenesená",J362,0)</f>
        <v>0</v>
      </c>
      <c r="BI362" s="151">
        <f>IF(N362="nulová",J362,0)</f>
        <v>0</v>
      </c>
      <c r="BJ362" s="18" t="s">
        <v>37</v>
      </c>
      <c r="BK362" s="151">
        <f>ROUND(I362*H362,2)</f>
        <v>0</v>
      </c>
      <c r="BL362" s="18" t="s">
        <v>125</v>
      </c>
      <c r="BM362" s="150" t="s">
        <v>783</v>
      </c>
    </row>
    <row r="363" spans="1:65" s="2" customFormat="1">
      <c r="A363" s="33"/>
      <c r="B363" s="34"/>
      <c r="C363" s="33"/>
      <c r="D363" s="152" t="s">
        <v>127</v>
      </c>
      <c r="E363" s="33"/>
      <c r="F363" s="153" t="s">
        <v>782</v>
      </c>
      <c r="G363" s="33"/>
      <c r="H363" s="33"/>
      <c r="I363" s="154"/>
      <c r="J363" s="33"/>
      <c r="K363" s="33"/>
      <c r="L363" s="34"/>
      <c r="M363" s="155"/>
      <c r="N363" s="156"/>
      <c r="O363" s="54"/>
      <c r="P363" s="54"/>
      <c r="Q363" s="54"/>
      <c r="R363" s="54"/>
      <c r="S363" s="54"/>
      <c r="T363" s="55"/>
      <c r="U363" s="33"/>
      <c r="V363" s="33"/>
      <c r="W363" s="33"/>
      <c r="X363" s="33"/>
      <c r="Y363" s="33"/>
      <c r="Z363" s="33"/>
      <c r="AA363" s="33"/>
      <c r="AB363" s="33"/>
      <c r="AC363" s="33"/>
      <c r="AD363" s="33"/>
      <c r="AE363" s="33"/>
      <c r="AT363" s="18" t="s">
        <v>127</v>
      </c>
      <c r="AU363" s="18" t="s">
        <v>84</v>
      </c>
    </row>
    <row r="364" spans="1:65" s="13" customFormat="1">
      <c r="B364" s="157"/>
      <c r="D364" s="152" t="s">
        <v>128</v>
      </c>
      <c r="E364" s="158" t="s">
        <v>3</v>
      </c>
      <c r="F364" s="159" t="s">
        <v>704</v>
      </c>
      <c r="H364" s="160">
        <v>2.02</v>
      </c>
      <c r="I364" s="161"/>
      <c r="L364" s="157"/>
      <c r="M364" s="162"/>
      <c r="N364" s="163"/>
      <c r="O364" s="163"/>
      <c r="P364" s="163"/>
      <c r="Q364" s="163"/>
      <c r="R364" s="163"/>
      <c r="S364" s="163"/>
      <c r="T364" s="164"/>
      <c r="AT364" s="158" t="s">
        <v>128</v>
      </c>
      <c r="AU364" s="158" t="s">
        <v>84</v>
      </c>
      <c r="AV364" s="13" t="s">
        <v>84</v>
      </c>
      <c r="AW364" s="13" t="s">
        <v>32</v>
      </c>
      <c r="AX364" s="13" t="s">
        <v>75</v>
      </c>
      <c r="AY364" s="158" t="s">
        <v>118</v>
      </c>
    </row>
    <row r="365" spans="1:65" s="2" customFormat="1" ht="16.5" customHeight="1">
      <c r="A365" s="33"/>
      <c r="B365" s="138"/>
      <c r="C365" s="187" t="s">
        <v>784</v>
      </c>
      <c r="D365" s="187" t="s">
        <v>558</v>
      </c>
      <c r="E365" s="188" t="s">
        <v>785</v>
      </c>
      <c r="F365" s="189" t="s">
        <v>786</v>
      </c>
      <c r="G365" s="190" t="s">
        <v>674</v>
      </c>
      <c r="H365" s="191">
        <v>4.04</v>
      </c>
      <c r="I365" s="192"/>
      <c r="J365" s="193">
        <f>ROUND(I365*H365,2)</f>
        <v>0</v>
      </c>
      <c r="K365" s="189" t="s">
        <v>3</v>
      </c>
      <c r="L365" s="194"/>
      <c r="M365" s="195" t="s">
        <v>3</v>
      </c>
      <c r="N365" s="196" t="s">
        <v>46</v>
      </c>
      <c r="O365" s="54"/>
      <c r="P365" s="148">
        <f>O365*H365</f>
        <v>0</v>
      </c>
      <c r="Q365" s="148">
        <v>8.9999999999999993E-3</v>
      </c>
      <c r="R365" s="148">
        <f>Q365*H365</f>
        <v>3.6359999999999996E-2</v>
      </c>
      <c r="S365" s="148">
        <v>0</v>
      </c>
      <c r="T365" s="149">
        <f>S365*H365</f>
        <v>0</v>
      </c>
      <c r="U365" s="33"/>
      <c r="V365" s="33"/>
      <c r="W365" s="33"/>
      <c r="X365" s="33"/>
      <c r="Y365" s="33"/>
      <c r="Z365" s="33"/>
      <c r="AA365" s="33"/>
      <c r="AB365" s="33"/>
      <c r="AC365" s="33"/>
      <c r="AD365" s="33"/>
      <c r="AE365" s="33"/>
      <c r="AR365" s="150" t="s">
        <v>152</v>
      </c>
      <c r="AT365" s="150" t="s">
        <v>558</v>
      </c>
      <c r="AU365" s="150" t="s">
        <v>84</v>
      </c>
      <c r="AY365" s="18" t="s">
        <v>118</v>
      </c>
      <c r="BE365" s="151">
        <f>IF(N365="základní",J365,0)</f>
        <v>0</v>
      </c>
      <c r="BF365" s="151">
        <f>IF(N365="snížená",J365,0)</f>
        <v>0</v>
      </c>
      <c r="BG365" s="151">
        <f>IF(N365="zákl. přenesená",J365,0)</f>
        <v>0</v>
      </c>
      <c r="BH365" s="151">
        <f>IF(N365="sníž. přenesená",J365,0)</f>
        <v>0</v>
      </c>
      <c r="BI365" s="151">
        <f>IF(N365="nulová",J365,0)</f>
        <v>0</v>
      </c>
      <c r="BJ365" s="18" t="s">
        <v>37</v>
      </c>
      <c r="BK365" s="151">
        <f>ROUND(I365*H365,2)</f>
        <v>0</v>
      </c>
      <c r="BL365" s="18" t="s">
        <v>125</v>
      </c>
      <c r="BM365" s="150" t="s">
        <v>787</v>
      </c>
    </row>
    <row r="366" spans="1:65" s="2" customFormat="1">
      <c r="A366" s="33"/>
      <c r="B366" s="34"/>
      <c r="C366" s="33"/>
      <c r="D366" s="152" t="s">
        <v>127</v>
      </c>
      <c r="E366" s="33"/>
      <c r="F366" s="153" t="s">
        <v>786</v>
      </c>
      <c r="G366" s="33"/>
      <c r="H366" s="33"/>
      <c r="I366" s="154"/>
      <c r="J366" s="33"/>
      <c r="K366" s="33"/>
      <c r="L366" s="34"/>
      <c r="M366" s="155"/>
      <c r="N366" s="156"/>
      <c r="O366" s="54"/>
      <c r="P366" s="54"/>
      <c r="Q366" s="54"/>
      <c r="R366" s="54"/>
      <c r="S366" s="54"/>
      <c r="T366" s="55"/>
      <c r="U366" s="33"/>
      <c r="V366" s="33"/>
      <c r="W366" s="33"/>
      <c r="X366" s="33"/>
      <c r="Y366" s="33"/>
      <c r="Z366" s="33"/>
      <c r="AA366" s="33"/>
      <c r="AB366" s="33"/>
      <c r="AC366" s="33"/>
      <c r="AD366" s="33"/>
      <c r="AE366" s="33"/>
      <c r="AT366" s="18" t="s">
        <v>127</v>
      </c>
      <c r="AU366" s="18" t="s">
        <v>84</v>
      </c>
    </row>
    <row r="367" spans="1:65" s="13" customFormat="1">
      <c r="B367" s="157"/>
      <c r="D367" s="152" t="s">
        <v>128</v>
      </c>
      <c r="E367" s="158" t="s">
        <v>3</v>
      </c>
      <c r="F367" s="159" t="s">
        <v>724</v>
      </c>
      <c r="H367" s="160">
        <v>4.04</v>
      </c>
      <c r="I367" s="161"/>
      <c r="L367" s="157"/>
      <c r="M367" s="162"/>
      <c r="N367" s="163"/>
      <c r="O367" s="163"/>
      <c r="P367" s="163"/>
      <c r="Q367" s="163"/>
      <c r="R367" s="163"/>
      <c r="S367" s="163"/>
      <c r="T367" s="164"/>
      <c r="AT367" s="158" t="s">
        <v>128</v>
      </c>
      <c r="AU367" s="158" t="s">
        <v>84</v>
      </c>
      <c r="AV367" s="13" t="s">
        <v>84</v>
      </c>
      <c r="AW367" s="13" t="s">
        <v>32</v>
      </c>
      <c r="AX367" s="13" t="s">
        <v>75</v>
      </c>
      <c r="AY367" s="158" t="s">
        <v>118</v>
      </c>
    </row>
    <row r="368" spans="1:65" s="15" customFormat="1">
      <c r="B368" s="175"/>
      <c r="D368" s="152" t="s">
        <v>128</v>
      </c>
      <c r="E368" s="176" t="s">
        <v>3</v>
      </c>
      <c r="F368" s="177" t="s">
        <v>235</v>
      </c>
      <c r="H368" s="178">
        <v>4.04</v>
      </c>
      <c r="I368" s="179"/>
      <c r="L368" s="175"/>
      <c r="M368" s="180"/>
      <c r="N368" s="181"/>
      <c r="O368" s="181"/>
      <c r="P368" s="181"/>
      <c r="Q368" s="181"/>
      <c r="R368" s="181"/>
      <c r="S368" s="181"/>
      <c r="T368" s="182"/>
      <c r="AT368" s="176" t="s">
        <v>128</v>
      </c>
      <c r="AU368" s="176" t="s">
        <v>84</v>
      </c>
      <c r="AV368" s="15" t="s">
        <v>125</v>
      </c>
      <c r="AW368" s="15" t="s">
        <v>32</v>
      </c>
      <c r="AX368" s="15" t="s">
        <v>37</v>
      </c>
      <c r="AY368" s="176" t="s">
        <v>118</v>
      </c>
    </row>
    <row r="369" spans="1:65" s="2" customFormat="1" ht="16.5" customHeight="1">
      <c r="A369" s="33"/>
      <c r="B369" s="138"/>
      <c r="C369" s="139" t="s">
        <v>788</v>
      </c>
      <c r="D369" s="139" t="s">
        <v>121</v>
      </c>
      <c r="E369" s="140" t="s">
        <v>789</v>
      </c>
      <c r="F369" s="141" t="s">
        <v>790</v>
      </c>
      <c r="G369" s="142" t="s">
        <v>674</v>
      </c>
      <c r="H369" s="143">
        <v>1</v>
      </c>
      <c r="I369" s="144"/>
      <c r="J369" s="145">
        <f>ROUND(I369*H369,2)</f>
        <v>0</v>
      </c>
      <c r="K369" s="141" t="s">
        <v>3</v>
      </c>
      <c r="L369" s="34"/>
      <c r="M369" s="146" t="s">
        <v>3</v>
      </c>
      <c r="N369" s="147" t="s">
        <v>46</v>
      </c>
      <c r="O369" s="54"/>
      <c r="P369" s="148">
        <f>O369*H369</f>
        <v>0</v>
      </c>
      <c r="Q369" s="148">
        <v>3.6000000000000002E-4</v>
      </c>
      <c r="R369" s="148">
        <f>Q369*H369</f>
        <v>3.6000000000000002E-4</v>
      </c>
      <c r="S369" s="148">
        <v>0</v>
      </c>
      <c r="T369" s="149">
        <f>S369*H369</f>
        <v>0</v>
      </c>
      <c r="U369" s="33"/>
      <c r="V369" s="33"/>
      <c r="W369" s="33"/>
      <c r="X369" s="33"/>
      <c r="Y369" s="33"/>
      <c r="Z369" s="33"/>
      <c r="AA369" s="33"/>
      <c r="AB369" s="33"/>
      <c r="AC369" s="33"/>
      <c r="AD369" s="33"/>
      <c r="AE369" s="33"/>
      <c r="AR369" s="150" t="s">
        <v>125</v>
      </c>
      <c r="AT369" s="150" t="s">
        <v>121</v>
      </c>
      <c r="AU369" s="150" t="s">
        <v>84</v>
      </c>
      <c r="AY369" s="18" t="s">
        <v>118</v>
      </c>
      <c r="BE369" s="151">
        <f>IF(N369="základní",J369,0)</f>
        <v>0</v>
      </c>
      <c r="BF369" s="151">
        <f>IF(N369="snížená",J369,0)</f>
        <v>0</v>
      </c>
      <c r="BG369" s="151">
        <f>IF(N369="zákl. přenesená",J369,0)</f>
        <v>0</v>
      </c>
      <c r="BH369" s="151">
        <f>IF(N369="sníž. přenesená",J369,0)</f>
        <v>0</v>
      </c>
      <c r="BI369" s="151">
        <f>IF(N369="nulová",J369,0)</f>
        <v>0</v>
      </c>
      <c r="BJ369" s="18" t="s">
        <v>37</v>
      </c>
      <c r="BK369" s="151">
        <f>ROUND(I369*H369,2)</f>
        <v>0</v>
      </c>
      <c r="BL369" s="18" t="s">
        <v>125</v>
      </c>
      <c r="BM369" s="150" t="s">
        <v>791</v>
      </c>
    </row>
    <row r="370" spans="1:65" s="2" customFormat="1">
      <c r="A370" s="33"/>
      <c r="B370" s="34"/>
      <c r="C370" s="33"/>
      <c r="D370" s="152" t="s">
        <v>127</v>
      </c>
      <c r="E370" s="33"/>
      <c r="F370" s="153" t="s">
        <v>792</v>
      </c>
      <c r="G370" s="33"/>
      <c r="H370" s="33"/>
      <c r="I370" s="154"/>
      <c r="J370" s="33"/>
      <c r="K370" s="33"/>
      <c r="L370" s="34"/>
      <c r="M370" s="155"/>
      <c r="N370" s="156"/>
      <c r="O370" s="54"/>
      <c r="P370" s="54"/>
      <c r="Q370" s="54"/>
      <c r="R370" s="54"/>
      <c r="S370" s="54"/>
      <c r="T370" s="55"/>
      <c r="U370" s="33"/>
      <c r="V370" s="33"/>
      <c r="W370" s="33"/>
      <c r="X370" s="33"/>
      <c r="Y370" s="33"/>
      <c r="Z370" s="33"/>
      <c r="AA370" s="33"/>
      <c r="AB370" s="33"/>
      <c r="AC370" s="33"/>
      <c r="AD370" s="33"/>
      <c r="AE370" s="33"/>
      <c r="AT370" s="18" t="s">
        <v>127</v>
      </c>
      <c r="AU370" s="18" t="s">
        <v>84</v>
      </c>
    </row>
    <row r="371" spans="1:65" s="13" customFormat="1">
      <c r="B371" s="157"/>
      <c r="D371" s="152" t="s">
        <v>128</v>
      </c>
      <c r="E371" s="158" t="s">
        <v>3</v>
      </c>
      <c r="F371" s="159" t="s">
        <v>37</v>
      </c>
      <c r="H371" s="160">
        <v>1</v>
      </c>
      <c r="I371" s="161"/>
      <c r="L371" s="157"/>
      <c r="M371" s="162"/>
      <c r="N371" s="163"/>
      <c r="O371" s="163"/>
      <c r="P371" s="163"/>
      <c r="Q371" s="163"/>
      <c r="R371" s="163"/>
      <c r="S371" s="163"/>
      <c r="T371" s="164"/>
      <c r="AT371" s="158" t="s">
        <v>128</v>
      </c>
      <c r="AU371" s="158" t="s">
        <v>84</v>
      </c>
      <c r="AV371" s="13" t="s">
        <v>84</v>
      </c>
      <c r="AW371" s="13" t="s">
        <v>32</v>
      </c>
      <c r="AX371" s="13" t="s">
        <v>75</v>
      </c>
      <c r="AY371" s="158" t="s">
        <v>118</v>
      </c>
    </row>
    <row r="372" spans="1:65" s="2" customFormat="1" ht="16.5" customHeight="1">
      <c r="A372" s="33"/>
      <c r="B372" s="138"/>
      <c r="C372" s="187" t="s">
        <v>793</v>
      </c>
      <c r="D372" s="187" t="s">
        <v>558</v>
      </c>
      <c r="E372" s="188" t="s">
        <v>794</v>
      </c>
      <c r="F372" s="189" t="s">
        <v>795</v>
      </c>
      <c r="G372" s="190" t="s">
        <v>674</v>
      </c>
      <c r="H372" s="191">
        <v>1.01</v>
      </c>
      <c r="I372" s="192"/>
      <c r="J372" s="193">
        <f>ROUND(I372*H372,2)</f>
        <v>0</v>
      </c>
      <c r="K372" s="189" t="s">
        <v>3</v>
      </c>
      <c r="L372" s="194"/>
      <c r="M372" s="195" t="s">
        <v>3</v>
      </c>
      <c r="N372" s="196" t="s">
        <v>46</v>
      </c>
      <c r="O372" s="54"/>
      <c r="P372" s="148">
        <f>O372*H372</f>
        <v>0</v>
      </c>
      <c r="Q372" s="148">
        <v>6.2E-2</v>
      </c>
      <c r="R372" s="148">
        <f>Q372*H372</f>
        <v>6.2619999999999995E-2</v>
      </c>
      <c r="S372" s="148">
        <v>0</v>
      </c>
      <c r="T372" s="149">
        <f>S372*H372</f>
        <v>0</v>
      </c>
      <c r="U372" s="33"/>
      <c r="V372" s="33"/>
      <c r="W372" s="33"/>
      <c r="X372" s="33"/>
      <c r="Y372" s="33"/>
      <c r="Z372" s="33"/>
      <c r="AA372" s="33"/>
      <c r="AB372" s="33"/>
      <c r="AC372" s="33"/>
      <c r="AD372" s="33"/>
      <c r="AE372" s="33"/>
      <c r="AR372" s="150" t="s">
        <v>152</v>
      </c>
      <c r="AT372" s="150" t="s">
        <v>558</v>
      </c>
      <c r="AU372" s="150" t="s">
        <v>84</v>
      </c>
      <c r="AY372" s="18" t="s">
        <v>118</v>
      </c>
      <c r="BE372" s="151">
        <f>IF(N372="základní",J372,0)</f>
        <v>0</v>
      </c>
      <c r="BF372" s="151">
        <f>IF(N372="snížená",J372,0)</f>
        <v>0</v>
      </c>
      <c r="BG372" s="151">
        <f>IF(N372="zákl. přenesená",J372,0)</f>
        <v>0</v>
      </c>
      <c r="BH372" s="151">
        <f>IF(N372="sníž. přenesená",J372,0)</f>
        <v>0</v>
      </c>
      <c r="BI372" s="151">
        <f>IF(N372="nulová",J372,0)</f>
        <v>0</v>
      </c>
      <c r="BJ372" s="18" t="s">
        <v>37</v>
      </c>
      <c r="BK372" s="151">
        <f>ROUND(I372*H372,2)</f>
        <v>0</v>
      </c>
      <c r="BL372" s="18" t="s">
        <v>125</v>
      </c>
      <c r="BM372" s="150" t="s">
        <v>796</v>
      </c>
    </row>
    <row r="373" spans="1:65" s="2" customFormat="1">
      <c r="A373" s="33"/>
      <c r="B373" s="34"/>
      <c r="C373" s="33"/>
      <c r="D373" s="152" t="s">
        <v>127</v>
      </c>
      <c r="E373" s="33"/>
      <c r="F373" s="153" t="s">
        <v>795</v>
      </c>
      <c r="G373" s="33"/>
      <c r="H373" s="33"/>
      <c r="I373" s="154"/>
      <c r="J373" s="33"/>
      <c r="K373" s="33"/>
      <c r="L373" s="34"/>
      <c r="M373" s="155"/>
      <c r="N373" s="156"/>
      <c r="O373" s="54"/>
      <c r="P373" s="54"/>
      <c r="Q373" s="54"/>
      <c r="R373" s="54"/>
      <c r="S373" s="54"/>
      <c r="T373" s="55"/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T373" s="18" t="s">
        <v>127</v>
      </c>
      <c r="AU373" s="18" t="s">
        <v>84</v>
      </c>
    </row>
    <row r="374" spans="1:65" s="13" customFormat="1">
      <c r="B374" s="157"/>
      <c r="D374" s="152" t="s">
        <v>128</v>
      </c>
      <c r="E374" s="158" t="s">
        <v>3</v>
      </c>
      <c r="F374" s="159" t="s">
        <v>681</v>
      </c>
      <c r="H374" s="160">
        <v>1.01</v>
      </c>
      <c r="I374" s="161"/>
      <c r="L374" s="157"/>
      <c r="M374" s="162"/>
      <c r="N374" s="163"/>
      <c r="O374" s="163"/>
      <c r="P374" s="163"/>
      <c r="Q374" s="163"/>
      <c r="R374" s="163"/>
      <c r="S374" s="163"/>
      <c r="T374" s="164"/>
      <c r="AT374" s="158" t="s">
        <v>128</v>
      </c>
      <c r="AU374" s="158" t="s">
        <v>84</v>
      </c>
      <c r="AV374" s="13" t="s">
        <v>84</v>
      </c>
      <c r="AW374" s="13" t="s">
        <v>32</v>
      </c>
      <c r="AX374" s="13" t="s">
        <v>75</v>
      </c>
      <c r="AY374" s="158" t="s">
        <v>118</v>
      </c>
    </row>
    <row r="375" spans="1:65" s="15" customFormat="1">
      <c r="B375" s="175"/>
      <c r="D375" s="152" t="s">
        <v>128</v>
      </c>
      <c r="E375" s="176" t="s">
        <v>3</v>
      </c>
      <c r="F375" s="177" t="s">
        <v>235</v>
      </c>
      <c r="H375" s="178">
        <v>1.01</v>
      </c>
      <c r="I375" s="179"/>
      <c r="L375" s="175"/>
      <c r="M375" s="180"/>
      <c r="N375" s="181"/>
      <c r="O375" s="181"/>
      <c r="P375" s="181"/>
      <c r="Q375" s="181"/>
      <c r="R375" s="181"/>
      <c r="S375" s="181"/>
      <c r="T375" s="182"/>
      <c r="AT375" s="176" t="s">
        <v>128</v>
      </c>
      <c r="AU375" s="176" t="s">
        <v>84</v>
      </c>
      <c r="AV375" s="15" t="s">
        <v>125</v>
      </c>
      <c r="AW375" s="15" t="s">
        <v>32</v>
      </c>
      <c r="AX375" s="15" t="s">
        <v>37</v>
      </c>
      <c r="AY375" s="176" t="s">
        <v>118</v>
      </c>
    </row>
    <row r="376" spans="1:65" s="2" customFormat="1" ht="16.5" customHeight="1">
      <c r="A376" s="33"/>
      <c r="B376" s="138"/>
      <c r="C376" s="139" t="s">
        <v>797</v>
      </c>
      <c r="D376" s="139" t="s">
        <v>121</v>
      </c>
      <c r="E376" s="140" t="s">
        <v>798</v>
      </c>
      <c r="F376" s="141" t="s">
        <v>799</v>
      </c>
      <c r="G376" s="142" t="s">
        <v>674</v>
      </c>
      <c r="H376" s="143">
        <v>4</v>
      </c>
      <c r="I376" s="144"/>
      <c r="J376" s="145">
        <f>ROUND(I376*H376,2)</f>
        <v>0</v>
      </c>
      <c r="K376" s="141" t="s">
        <v>224</v>
      </c>
      <c r="L376" s="34"/>
      <c r="M376" s="146" t="s">
        <v>3</v>
      </c>
      <c r="N376" s="147" t="s">
        <v>46</v>
      </c>
      <c r="O376" s="54"/>
      <c r="P376" s="148">
        <f>O376*H376</f>
        <v>0</v>
      </c>
      <c r="Q376" s="148">
        <v>0.12303</v>
      </c>
      <c r="R376" s="148">
        <f>Q376*H376</f>
        <v>0.49212</v>
      </c>
      <c r="S376" s="148">
        <v>0</v>
      </c>
      <c r="T376" s="149">
        <f>S376*H376</f>
        <v>0</v>
      </c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R376" s="150" t="s">
        <v>125</v>
      </c>
      <c r="AT376" s="150" t="s">
        <v>121</v>
      </c>
      <c r="AU376" s="150" t="s">
        <v>84</v>
      </c>
      <c r="AY376" s="18" t="s">
        <v>118</v>
      </c>
      <c r="BE376" s="151">
        <f>IF(N376="základní",J376,0)</f>
        <v>0</v>
      </c>
      <c r="BF376" s="151">
        <f>IF(N376="snížená",J376,0)</f>
        <v>0</v>
      </c>
      <c r="BG376" s="151">
        <f>IF(N376="zákl. přenesená",J376,0)</f>
        <v>0</v>
      </c>
      <c r="BH376" s="151">
        <f>IF(N376="sníž. přenesená",J376,0)</f>
        <v>0</v>
      </c>
      <c r="BI376" s="151">
        <f>IF(N376="nulová",J376,0)</f>
        <v>0</v>
      </c>
      <c r="BJ376" s="18" t="s">
        <v>37</v>
      </c>
      <c r="BK376" s="151">
        <f>ROUND(I376*H376,2)</f>
        <v>0</v>
      </c>
      <c r="BL376" s="18" t="s">
        <v>125</v>
      </c>
      <c r="BM376" s="150" t="s">
        <v>800</v>
      </c>
    </row>
    <row r="377" spans="1:65" s="2" customFormat="1">
      <c r="A377" s="33"/>
      <c r="B377" s="34"/>
      <c r="C377" s="33"/>
      <c r="D377" s="152" t="s">
        <v>127</v>
      </c>
      <c r="E377" s="33"/>
      <c r="F377" s="153" t="s">
        <v>799</v>
      </c>
      <c r="G377" s="33"/>
      <c r="H377" s="33"/>
      <c r="I377" s="154"/>
      <c r="J377" s="33"/>
      <c r="K377" s="33"/>
      <c r="L377" s="34"/>
      <c r="M377" s="155"/>
      <c r="N377" s="156"/>
      <c r="O377" s="54"/>
      <c r="P377" s="54"/>
      <c r="Q377" s="54"/>
      <c r="R377" s="54"/>
      <c r="S377" s="54"/>
      <c r="T377" s="55"/>
      <c r="U377" s="33"/>
      <c r="V377" s="33"/>
      <c r="W377" s="33"/>
      <c r="X377" s="33"/>
      <c r="Y377" s="33"/>
      <c r="Z377" s="33"/>
      <c r="AA377" s="33"/>
      <c r="AB377" s="33"/>
      <c r="AC377" s="33"/>
      <c r="AD377" s="33"/>
      <c r="AE377" s="33"/>
      <c r="AT377" s="18" t="s">
        <v>127</v>
      </c>
      <c r="AU377" s="18" t="s">
        <v>84</v>
      </c>
    </row>
    <row r="378" spans="1:65" s="13" customFormat="1">
      <c r="B378" s="157"/>
      <c r="D378" s="152" t="s">
        <v>128</v>
      </c>
      <c r="E378" s="158" t="s">
        <v>3</v>
      </c>
      <c r="F378" s="159" t="s">
        <v>125</v>
      </c>
      <c r="H378" s="160">
        <v>4</v>
      </c>
      <c r="I378" s="161"/>
      <c r="L378" s="157"/>
      <c r="M378" s="162"/>
      <c r="N378" s="163"/>
      <c r="O378" s="163"/>
      <c r="P378" s="163"/>
      <c r="Q378" s="163"/>
      <c r="R378" s="163"/>
      <c r="S378" s="163"/>
      <c r="T378" s="164"/>
      <c r="AT378" s="158" t="s">
        <v>128</v>
      </c>
      <c r="AU378" s="158" t="s">
        <v>84</v>
      </c>
      <c r="AV378" s="13" t="s">
        <v>84</v>
      </c>
      <c r="AW378" s="13" t="s">
        <v>32</v>
      </c>
      <c r="AX378" s="13" t="s">
        <v>37</v>
      </c>
      <c r="AY378" s="158" t="s">
        <v>118</v>
      </c>
    </row>
    <row r="379" spans="1:65" s="2" customFormat="1" ht="16.5" customHeight="1">
      <c r="A379" s="33"/>
      <c r="B379" s="138"/>
      <c r="C379" s="187" t="s">
        <v>801</v>
      </c>
      <c r="D379" s="187" t="s">
        <v>558</v>
      </c>
      <c r="E379" s="188" t="s">
        <v>802</v>
      </c>
      <c r="F379" s="189" t="s">
        <v>803</v>
      </c>
      <c r="G379" s="190" t="s">
        <v>674</v>
      </c>
      <c r="H379" s="191">
        <v>4</v>
      </c>
      <c r="I379" s="192"/>
      <c r="J379" s="193">
        <f>ROUND(I379*H379,2)</f>
        <v>0</v>
      </c>
      <c r="K379" s="189" t="s">
        <v>3</v>
      </c>
      <c r="L379" s="194"/>
      <c r="M379" s="195" t="s">
        <v>3</v>
      </c>
      <c r="N379" s="196" t="s">
        <v>46</v>
      </c>
      <c r="O379" s="54"/>
      <c r="P379" s="148">
        <f>O379*H379</f>
        <v>0</v>
      </c>
      <c r="Q379" s="148">
        <v>1.3299999999999999E-2</v>
      </c>
      <c r="R379" s="148">
        <f>Q379*H379</f>
        <v>5.3199999999999997E-2</v>
      </c>
      <c r="S379" s="148">
        <v>0</v>
      </c>
      <c r="T379" s="149">
        <f>S379*H379</f>
        <v>0</v>
      </c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R379" s="150" t="s">
        <v>152</v>
      </c>
      <c r="AT379" s="150" t="s">
        <v>558</v>
      </c>
      <c r="AU379" s="150" t="s">
        <v>84</v>
      </c>
      <c r="AY379" s="18" t="s">
        <v>118</v>
      </c>
      <c r="BE379" s="151">
        <f>IF(N379="základní",J379,0)</f>
        <v>0</v>
      </c>
      <c r="BF379" s="151">
        <f>IF(N379="snížená",J379,0)</f>
        <v>0</v>
      </c>
      <c r="BG379" s="151">
        <f>IF(N379="zákl. přenesená",J379,0)</f>
        <v>0</v>
      </c>
      <c r="BH379" s="151">
        <f>IF(N379="sníž. přenesená",J379,0)</f>
        <v>0</v>
      </c>
      <c r="BI379" s="151">
        <f>IF(N379="nulová",J379,0)</f>
        <v>0</v>
      </c>
      <c r="BJ379" s="18" t="s">
        <v>37</v>
      </c>
      <c r="BK379" s="151">
        <f>ROUND(I379*H379,2)</f>
        <v>0</v>
      </c>
      <c r="BL379" s="18" t="s">
        <v>125</v>
      </c>
      <c r="BM379" s="150" t="s">
        <v>804</v>
      </c>
    </row>
    <row r="380" spans="1:65" s="2" customFormat="1">
      <c r="A380" s="33"/>
      <c r="B380" s="34"/>
      <c r="C380" s="33"/>
      <c r="D380" s="152" t="s">
        <v>127</v>
      </c>
      <c r="E380" s="33"/>
      <c r="F380" s="153" t="s">
        <v>805</v>
      </c>
      <c r="G380" s="33"/>
      <c r="H380" s="33"/>
      <c r="I380" s="154"/>
      <c r="J380" s="33"/>
      <c r="K380" s="33"/>
      <c r="L380" s="34"/>
      <c r="M380" s="155"/>
      <c r="N380" s="156"/>
      <c r="O380" s="54"/>
      <c r="P380" s="54"/>
      <c r="Q380" s="54"/>
      <c r="R380" s="54"/>
      <c r="S380" s="54"/>
      <c r="T380" s="55"/>
      <c r="U380" s="33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  <c r="AT380" s="18" t="s">
        <v>127</v>
      </c>
      <c r="AU380" s="18" t="s">
        <v>84</v>
      </c>
    </row>
    <row r="381" spans="1:65" s="13" customFormat="1">
      <c r="B381" s="157"/>
      <c r="D381" s="152" t="s">
        <v>128</v>
      </c>
      <c r="E381" s="158" t="s">
        <v>3</v>
      </c>
      <c r="F381" s="159" t="s">
        <v>125</v>
      </c>
      <c r="H381" s="160">
        <v>4</v>
      </c>
      <c r="I381" s="161"/>
      <c r="L381" s="157"/>
      <c r="M381" s="162"/>
      <c r="N381" s="163"/>
      <c r="O381" s="163"/>
      <c r="P381" s="163"/>
      <c r="Q381" s="163"/>
      <c r="R381" s="163"/>
      <c r="S381" s="163"/>
      <c r="T381" s="164"/>
      <c r="AT381" s="158" t="s">
        <v>128</v>
      </c>
      <c r="AU381" s="158" t="s">
        <v>84</v>
      </c>
      <c r="AV381" s="13" t="s">
        <v>84</v>
      </c>
      <c r="AW381" s="13" t="s">
        <v>32</v>
      </c>
      <c r="AX381" s="13" t="s">
        <v>37</v>
      </c>
      <c r="AY381" s="158" t="s">
        <v>118</v>
      </c>
    </row>
    <row r="382" spans="1:65" s="2" customFormat="1" ht="16.5" customHeight="1">
      <c r="A382" s="33"/>
      <c r="B382" s="138"/>
      <c r="C382" s="139" t="s">
        <v>806</v>
      </c>
      <c r="D382" s="139" t="s">
        <v>121</v>
      </c>
      <c r="E382" s="140" t="s">
        <v>807</v>
      </c>
      <c r="F382" s="141" t="s">
        <v>808</v>
      </c>
      <c r="G382" s="142" t="s">
        <v>674</v>
      </c>
      <c r="H382" s="143">
        <v>1</v>
      </c>
      <c r="I382" s="144"/>
      <c r="J382" s="145">
        <f>ROUND(I382*H382,2)</f>
        <v>0</v>
      </c>
      <c r="K382" s="141" t="s">
        <v>224</v>
      </c>
      <c r="L382" s="34"/>
      <c r="M382" s="146" t="s">
        <v>3</v>
      </c>
      <c r="N382" s="147" t="s">
        <v>46</v>
      </c>
      <c r="O382" s="54"/>
      <c r="P382" s="148">
        <f>O382*H382</f>
        <v>0</v>
      </c>
      <c r="Q382" s="148">
        <v>0.32906000000000002</v>
      </c>
      <c r="R382" s="148">
        <f>Q382*H382</f>
        <v>0.32906000000000002</v>
      </c>
      <c r="S382" s="148">
        <v>0</v>
      </c>
      <c r="T382" s="149">
        <f>S382*H382</f>
        <v>0</v>
      </c>
      <c r="U382" s="33"/>
      <c r="V382" s="33"/>
      <c r="W382" s="33"/>
      <c r="X382" s="33"/>
      <c r="Y382" s="33"/>
      <c r="Z382" s="33"/>
      <c r="AA382" s="33"/>
      <c r="AB382" s="33"/>
      <c r="AC382" s="33"/>
      <c r="AD382" s="33"/>
      <c r="AE382" s="33"/>
      <c r="AR382" s="150" t="s">
        <v>125</v>
      </c>
      <c r="AT382" s="150" t="s">
        <v>121</v>
      </c>
      <c r="AU382" s="150" t="s">
        <v>84</v>
      </c>
      <c r="AY382" s="18" t="s">
        <v>118</v>
      </c>
      <c r="BE382" s="151">
        <f>IF(N382="základní",J382,0)</f>
        <v>0</v>
      </c>
      <c r="BF382" s="151">
        <f>IF(N382="snížená",J382,0)</f>
        <v>0</v>
      </c>
      <c r="BG382" s="151">
        <f>IF(N382="zákl. přenesená",J382,0)</f>
        <v>0</v>
      </c>
      <c r="BH382" s="151">
        <f>IF(N382="sníž. přenesená",J382,0)</f>
        <v>0</v>
      </c>
      <c r="BI382" s="151">
        <f>IF(N382="nulová",J382,0)</f>
        <v>0</v>
      </c>
      <c r="BJ382" s="18" t="s">
        <v>37</v>
      </c>
      <c r="BK382" s="151">
        <f>ROUND(I382*H382,2)</f>
        <v>0</v>
      </c>
      <c r="BL382" s="18" t="s">
        <v>125</v>
      </c>
      <c r="BM382" s="150" t="s">
        <v>809</v>
      </c>
    </row>
    <row r="383" spans="1:65" s="2" customFormat="1">
      <c r="A383" s="33"/>
      <c r="B383" s="34"/>
      <c r="C383" s="33"/>
      <c r="D383" s="152" t="s">
        <v>127</v>
      </c>
      <c r="E383" s="33"/>
      <c r="F383" s="153" t="s">
        <v>808</v>
      </c>
      <c r="G383" s="33"/>
      <c r="H383" s="33"/>
      <c r="I383" s="154"/>
      <c r="J383" s="33"/>
      <c r="K383" s="33"/>
      <c r="L383" s="34"/>
      <c r="M383" s="155"/>
      <c r="N383" s="156"/>
      <c r="O383" s="54"/>
      <c r="P383" s="54"/>
      <c r="Q383" s="54"/>
      <c r="R383" s="54"/>
      <c r="S383" s="54"/>
      <c r="T383" s="55"/>
      <c r="U383" s="33"/>
      <c r="V383" s="33"/>
      <c r="W383" s="33"/>
      <c r="X383" s="33"/>
      <c r="Y383" s="33"/>
      <c r="Z383" s="33"/>
      <c r="AA383" s="33"/>
      <c r="AB383" s="33"/>
      <c r="AC383" s="33"/>
      <c r="AD383" s="33"/>
      <c r="AE383" s="33"/>
      <c r="AT383" s="18" t="s">
        <v>127</v>
      </c>
      <c r="AU383" s="18" t="s">
        <v>84</v>
      </c>
    </row>
    <row r="384" spans="1:65" s="13" customFormat="1">
      <c r="B384" s="157"/>
      <c r="D384" s="152" t="s">
        <v>128</v>
      </c>
      <c r="E384" s="158" t="s">
        <v>3</v>
      </c>
      <c r="F384" s="159" t="s">
        <v>37</v>
      </c>
      <c r="H384" s="160">
        <v>1</v>
      </c>
      <c r="I384" s="161"/>
      <c r="L384" s="157"/>
      <c r="M384" s="162"/>
      <c r="N384" s="163"/>
      <c r="O384" s="163"/>
      <c r="P384" s="163"/>
      <c r="Q384" s="163"/>
      <c r="R384" s="163"/>
      <c r="S384" s="163"/>
      <c r="T384" s="164"/>
      <c r="AT384" s="158" t="s">
        <v>128</v>
      </c>
      <c r="AU384" s="158" t="s">
        <v>84</v>
      </c>
      <c r="AV384" s="13" t="s">
        <v>84</v>
      </c>
      <c r="AW384" s="13" t="s">
        <v>32</v>
      </c>
      <c r="AX384" s="13" t="s">
        <v>37</v>
      </c>
      <c r="AY384" s="158" t="s">
        <v>118</v>
      </c>
    </row>
    <row r="385" spans="1:65" s="2" customFormat="1" ht="16.5" customHeight="1">
      <c r="A385" s="33"/>
      <c r="B385" s="138"/>
      <c r="C385" s="187" t="s">
        <v>810</v>
      </c>
      <c r="D385" s="187" t="s">
        <v>558</v>
      </c>
      <c r="E385" s="188" t="s">
        <v>811</v>
      </c>
      <c r="F385" s="189" t="s">
        <v>812</v>
      </c>
      <c r="G385" s="190" t="s">
        <v>674</v>
      </c>
      <c r="H385" s="191">
        <v>1</v>
      </c>
      <c r="I385" s="192"/>
      <c r="J385" s="193">
        <f>ROUND(I385*H385,2)</f>
        <v>0</v>
      </c>
      <c r="K385" s="189" t="s">
        <v>3</v>
      </c>
      <c r="L385" s="194"/>
      <c r="M385" s="195" t="s">
        <v>3</v>
      </c>
      <c r="N385" s="196" t="s">
        <v>46</v>
      </c>
      <c r="O385" s="54"/>
      <c r="P385" s="148">
        <f>O385*H385</f>
        <v>0</v>
      </c>
      <c r="Q385" s="148">
        <v>3.4000000000000002E-2</v>
      </c>
      <c r="R385" s="148">
        <f>Q385*H385</f>
        <v>3.4000000000000002E-2</v>
      </c>
      <c r="S385" s="148">
        <v>0</v>
      </c>
      <c r="T385" s="149">
        <f>S385*H385</f>
        <v>0</v>
      </c>
      <c r="U385" s="33"/>
      <c r="V385" s="33"/>
      <c r="W385" s="33"/>
      <c r="X385" s="33"/>
      <c r="Y385" s="33"/>
      <c r="Z385" s="33"/>
      <c r="AA385" s="33"/>
      <c r="AB385" s="33"/>
      <c r="AC385" s="33"/>
      <c r="AD385" s="33"/>
      <c r="AE385" s="33"/>
      <c r="AR385" s="150" t="s">
        <v>152</v>
      </c>
      <c r="AT385" s="150" t="s">
        <v>558</v>
      </c>
      <c r="AU385" s="150" t="s">
        <v>84</v>
      </c>
      <c r="AY385" s="18" t="s">
        <v>118</v>
      </c>
      <c r="BE385" s="151">
        <f>IF(N385="základní",J385,0)</f>
        <v>0</v>
      </c>
      <c r="BF385" s="151">
        <f>IF(N385="snížená",J385,0)</f>
        <v>0</v>
      </c>
      <c r="BG385" s="151">
        <f>IF(N385="zákl. přenesená",J385,0)</f>
        <v>0</v>
      </c>
      <c r="BH385" s="151">
        <f>IF(N385="sníž. přenesená",J385,0)</f>
        <v>0</v>
      </c>
      <c r="BI385" s="151">
        <f>IF(N385="nulová",J385,0)</f>
        <v>0</v>
      </c>
      <c r="BJ385" s="18" t="s">
        <v>37</v>
      </c>
      <c r="BK385" s="151">
        <f>ROUND(I385*H385,2)</f>
        <v>0</v>
      </c>
      <c r="BL385" s="18" t="s">
        <v>125</v>
      </c>
      <c r="BM385" s="150" t="s">
        <v>813</v>
      </c>
    </row>
    <row r="386" spans="1:65" s="2" customFormat="1">
      <c r="A386" s="33"/>
      <c r="B386" s="34"/>
      <c r="C386" s="33"/>
      <c r="D386" s="152" t="s">
        <v>127</v>
      </c>
      <c r="E386" s="33"/>
      <c r="F386" s="153" t="s">
        <v>812</v>
      </c>
      <c r="G386" s="33"/>
      <c r="H386" s="33"/>
      <c r="I386" s="154"/>
      <c r="J386" s="33"/>
      <c r="K386" s="33"/>
      <c r="L386" s="34"/>
      <c r="M386" s="155"/>
      <c r="N386" s="156"/>
      <c r="O386" s="54"/>
      <c r="P386" s="54"/>
      <c r="Q386" s="54"/>
      <c r="R386" s="54"/>
      <c r="S386" s="54"/>
      <c r="T386" s="55"/>
      <c r="U386" s="33"/>
      <c r="V386" s="33"/>
      <c r="W386" s="33"/>
      <c r="X386" s="33"/>
      <c r="Y386" s="33"/>
      <c r="Z386" s="33"/>
      <c r="AA386" s="33"/>
      <c r="AB386" s="33"/>
      <c r="AC386" s="33"/>
      <c r="AD386" s="33"/>
      <c r="AE386" s="33"/>
      <c r="AT386" s="18" t="s">
        <v>127</v>
      </c>
      <c r="AU386" s="18" t="s">
        <v>84</v>
      </c>
    </row>
    <row r="387" spans="1:65" s="13" customFormat="1">
      <c r="B387" s="157"/>
      <c r="D387" s="152" t="s">
        <v>128</v>
      </c>
      <c r="E387" s="158" t="s">
        <v>3</v>
      </c>
      <c r="F387" s="159" t="s">
        <v>37</v>
      </c>
      <c r="H387" s="160">
        <v>1</v>
      </c>
      <c r="I387" s="161"/>
      <c r="L387" s="157"/>
      <c r="M387" s="162"/>
      <c r="N387" s="163"/>
      <c r="O387" s="163"/>
      <c r="P387" s="163"/>
      <c r="Q387" s="163"/>
      <c r="R387" s="163"/>
      <c r="S387" s="163"/>
      <c r="T387" s="164"/>
      <c r="AT387" s="158" t="s">
        <v>128</v>
      </c>
      <c r="AU387" s="158" t="s">
        <v>84</v>
      </c>
      <c r="AV387" s="13" t="s">
        <v>84</v>
      </c>
      <c r="AW387" s="13" t="s">
        <v>32</v>
      </c>
      <c r="AX387" s="13" t="s">
        <v>37</v>
      </c>
      <c r="AY387" s="158" t="s">
        <v>118</v>
      </c>
    </row>
    <row r="388" spans="1:65" s="2" customFormat="1" ht="16.5" customHeight="1">
      <c r="A388" s="33"/>
      <c r="B388" s="138"/>
      <c r="C388" s="139" t="s">
        <v>814</v>
      </c>
      <c r="D388" s="139" t="s">
        <v>121</v>
      </c>
      <c r="E388" s="140" t="s">
        <v>815</v>
      </c>
      <c r="F388" s="141" t="s">
        <v>816</v>
      </c>
      <c r="G388" s="142" t="s">
        <v>674</v>
      </c>
      <c r="H388" s="143">
        <v>5</v>
      </c>
      <c r="I388" s="144"/>
      <c r="J388" s="145">
        <f>ROUND(I388*H388,2)</f>
        <v>0</v>
      </c>
      <c r="K388" s="141" t="s">
        <v>224</v>
      </c>
      <c r="L388" s="34"/>
      <c r="M388" s="146" t="s">
        <v>3</v>
      </c>
      <c r="N388" s="147" t="s">
        <v>46</v>
      </c>
      <c r="O388" s="54"/>
      <c r="P388" s="148">
        <f>O388*H388</f>
        <v>0</v>
      </c>
      <c r="Q388" s="148">
        <v>3.1E-4</v>
      </c>
      <c r="R388" s="148">
        <f>Q388*H388</f>
        <v>1.5499999999999999E-3</v>
      </c>
      <c r="S388" s="148">
        <v>0</v>
      </c>
      <c r="T388" s="149">
        <f>S388*H388</f>
        <v>0</v>
      </c>
      <c r="U388" s="33"/>
      <c r="V388" s="33"/>
      <c r="W388" s="33"/>
      <c r="X388" s="33"/>
      <c r="Y388" s="33"/>
      <c r="Z388" s="33"/>
      <c r="AA388" s="33"/>
      <c r="AB388" s="33"/>
      <c r="AC388" s="33"/>
      <c r="AD388" s="33"/>
      <c r="AE388" s="33"/>
      <c r="AR388" s="150" t="s">
        <v>125</v>
      </c>
      <c r="AT388" s="150" t="s">
        <v>121</v>
      </c>
      <c r="AU388" s="150" t="s">
        <v>84</v>
      </c>
      <c r="AY388" s="18" t="s">
        <v>118</v>
      </c>
      <c r="BE388" s="151">
        <f>IF(N388="základní",J388,0)</f>
        <v>0</v>
      </c>
      <c r="BF388" s="151">
        <f>IF(N388="snížená",J388,0)</f>
        <v>0</v>
      </c>
      <c r="BG388" s="151">
        <f>IF(N388="zákl. přenesená",J388,0)</f>
        <v>0</v>
      </c>
      <c r="BH388" s="151">
        <f>IF(N388="sníž. přenesená",J388,0)</f>
        <v>0</v>
      </c>
      <c r="BI388" s="151">
        <f>IF(N388="nulová",J388,0)</f>
        <v>0</v>
      </c>
      <c r="BJ388" s="18" t="s">
        <v>37</v>
      </c>
      <c r="BK388" s="151">
        <f>ROUND(I388*H388,2)</f>
        <v>0</v>
      </c>
      <c r="BL388" s="18" t="s">
        <v>125</v>
      </c>
      <c r="BM388" s="150" t="s">
        <v>817</v>
      </c>
    </row>
    <row r="389" spans="1:65" s="2" customFormat="1">
      <c r="A389" s="33"/>
      <c r="B389" s="34"/>
      <c r="C389" s="33"/>
      <c r="D389" s="152" t="s">
        <v>127</v>
      </c>
      <c r="E389" s="33"/>
      <c r="F389" s="153" t="s">
        <v>818</v>
      </c>
      <c r="G389" s="33"/>
      <c r="H389" s="33"/>
      <c r="I389" s="154"/>
      <c r="J389" s="33"/>
      <c r="K389" s="33"/>
      <c r="L389" s="34"/>
      <c r="M389" s="155"/>
      <c r="N389" s="156"/>
      <c r="O389" s="54"/>
      <c r="P389" s="54"/>
      <c r="Q389" s="54"/>
      <c r="R389" s="54"/>
      <c r="S389" s="54"/>
      <c r="T389" s="55"/>
      <c r="U389" s="33"/>
      <c r="V389" s="33"/>
      <c r="W389" s="33"/>
      <c r="X389" s="33"/>
      <c r="Y389" s="33"/>
      <c r="Z389" s="33"/>
      <c r="AA389" s="33"/>
      <c r="AB389" s="33"/>
      <c r="AC389" s="33"/>
      <c r="AD389" s="33"/>
      <c r="AE389" s="33"/>
      <c r="AT389" s="18" t="s">
        <v>127</v>
      </c>
      <c r="AU389" s="18" t="s">
        <v>84</v>
      </c>
    </row>
    <row r="390" spans="1:65" s="13" customFormat="1">
      <c r="B390" s="157"/>
      <c r="D390" s="152" t="s">
        <v>128</v>
      </c>
      <c r="E390" s="158" t="s">
        <v>3</v>
      </c>
      <c r="F390" s="159" t="s">
        <v>140</v>
      </c>
      <c r="H390" s="160">
        <v>5</v>
      </c>
      <c r="I390" s="161"/>
      <c r="L390" s="157"/>
      <c r="M390" s="162"/>
      <c r="N390" s="163"/>
      <c r="O390" s="163"/>
      <c r="P390" s="163"/>
      <c r="Q390" s="163"/>
      <c r="R390" s="163"/>
      <c r="S390" s="163"/>
      <c r="T390" s="164"/>
      <c r="AT390" s="158" t="s">
        <v>128</v>
      </c>
      <c r="AU390" s="158" t="s">
        <v>84</v>
      </c>
      <c r="AV390" s="13" t="s">
        <v>84</v>
      </c>
      <c r="AW390" s="13" t="s">
        <v>32</v>
      </c>
      <c r="AX390" s="13" t="s">
        <v>37</v>
      </c>
      <c r="AY390" s="158" t="s">
        <v>118</v>
      </c>
    </row>
    <row r="391" spans="1:65" s="2" customFormat="1" ht="16.5" customHeight="1">
      <c r="A391" s="33"/>
      <c r="B391" s="138"/>
      <c r="C391" s="139" t="s">
        <v>819</v>
      </c>
      <c r="D391" s="139" t="s">
        <v>121</v>
      </c>
      <c r="E391" s="140" t="s">
        <v>820</v>
      </c>
      <c r="F391" s="141" t="s">
        <v>821</v>
      </c>
      <c r="G391" s="142" t="s">
        <v>333</v>
      </c>
      <c r="H391" s="143">
        <v>88.2</v>
      </c>
      <c r="I391" s="144"/>
      <c r="J391" s="145">
        <f>ROUND(I391*H391,2)</f>
        <v>0</v>
      </c>
      <c r="K391" s="141" t="s">
        <v>3</v>
      </c>
      <c r="L391" s="34"/>
      <c r="M391" s="146" t="s">
        <v>3</v>
      </c>
      <c r="N391" s="147" t="s">
        <v>46</v>
      </c>
      <c r="O391" s="54"/>
      <c r="P391" s="148">
        <f>O391*H391</f>
        <v>0</v>
      </c>
      <c r="Q391" s="148">
        <v>1.9000000000000001E-4</v>
      </c>
      <c r="R391" s="148">
        <f>Q391*H391</f>
        <v>1.6758000000000002E-2</v>
      </c>
      <c r="S391" s="148">
        <v>0</v>
      </c>
      <c r="T391" s="149">
        <f>S391*H391</f>
        <v>0</v>
      </c>
      <c r="U391" s="33"/>
      <c r="V391" s="33"/>
      <c r="W391" s="33"/>
      <c r="X391" s="33"/>
      <c r="Y391" s="33"/>
      <c r="Z391" s="33"/>
      <c r="AA391" s="33"/>
      <c r="AB391" s="33"/>
      <c r="AC391" s="33"/>
      <c r="AD391" s="33"/>
      <c r="AE391" s="33"/>
      <c r="AR391" s="150" t="s">
        <v>125</v>
      </c>
      <c r="AT391" s="150" t="s">
        <v>121</v>
      </c>
      <c r="AU391" s="150" t="s">
        <v>84</v>
      </c>
      <c r="AY391" s="18" t="s">
        <v>118</v>
      </c>
      <c r="BE391" s="151">
        <f>IF(N391="základní",J391,0)</f>
        <v>0</v>
      </c>
      <c r="BF391" s="151">
        <f>IF(N391="snížená",J391,0)</f>
        <v>0</v>
      </c>
      <c r="BG391" s="151">
        <f>IF(N391="zákl. přenesená",J391,0)</f>
        <v>0</v>
      </c>
      <c r="BH391" s="151">
        <f>IF(N391="sníž. přenesená",J391,0)</f>
        <v>0</v>
      </c>
      <c r="BI391" s="151">
        <f>IF(N391="nulová",J391,0)</f>
        <v>0</v>
      </c>
      <c r="BJ391" s="18" t="s">
        <v>37</v>
      </c>
      <c r="BK391" s="151">
        <f>ROUND(I391*H391,2)</f>
        <v>0</v>
      </c>
      <c r="BL391" s="18" t="s">
        <v>125</v>
      </c>
      <c r="BM391" s="150" t="s">
        <v>822</v>
      </c>
    </row>
    <row r="392" spans="1:65" s="2" customFormat="1">
      <c r="A392" s="33"/>
      <c r="B392" s="34"/>
      <c r="C392" s="33"/>
      <c r="D392" s="152" t="s">
        <v>127</v>
      </c>
      <c r="E392" s="33"/>
      <c r="F392" s="153" t="s">
        <v>823</v>
      </c>
      <c r="G392" s="33"/>
      <c r="H392" s="33"/>
      <c r="I392" s="154"/>
      <c r="J392" s="33"/>
      <c r="K392" s="33"/>
      <c r="L392" s="34"/>
      <c r="M392" s="155"/>
      <c r="N392" s="156"/>
      <c r="O392" s="54"/>
      <c r="P392" s="54"/>
      <c r="Q392" s="54"/>
      <c r="R392" s="54"/>
      <c r="S392" s="54"/>
      <c r="T392" s="55"/>
      <c r="U392" s="33"/>
      <c r="V392" s="33"/>
      <c r="W392" s="33"/>
      <c r="X392" s="33"/>
      <c r="Y392" s="33"/>
      <c r="Z392" s="33"/>
      <c r="AA392" s="33"/>
      <c r="AB392" s="33"/>
      <c r="AC392" s="33"/>
      <c r="AD392" s="33"/>
      <c r="AE392" s="33"/>
      <c r="AT392" s="18" t="s">
        <v>127</v>
      </c>
      <c r="AU392" s="18" t="s">
        <v>84</v>
      </c>
    </row>
    <row r="393" spans="1:65" s="13" customFormat="1">
      <c r="B393" s="157"/>
      <c r="D393" s="152" t="s">
        <v>128</v>
      </c>
      <c r="E393" s="158" t="s">
        <v>3</v>
      </c>
      <c r="F393" s="159" t="s">
        <v>824</v>
      </c>
      <c r="H393" s="160">
        <v>88.2</v>
      </c>
      <c r="I393" s="161"/>
      <c r="L393" s="157"/>
      <c r="M393" s="162"/>
      <c r="N393" s="163"/>
      <c r="O393" s="163"/>
      <c r="P393" s="163"/>
      <c r="Q393" s="163"/>
      <c r="R393" s="163"/>
      <c r="S393" s="163"/>
      <c r="T393" s="164"/>
      <c r="AT393" s="158" t="s">
        <v>128</v>
      </c>
      <c r="AU393" s="158" t="s">
        <v>84</v>
      </c>
      <c r="AV393" s="13" t="s">
        <v>84</v>
      </c>
      <c r="AW393" s="13" t="s">
        <v>32</v>
      </c>
      <c r="AX393" s="13" t="s">
        <v>75</v>
      </c>
      <c r="AY393" s="158" t="s">
        <v>118</v>
      </c>
    </row>
    <row r="394" spans="1:65" s="15" customFormat="1">
      <c r="B394" s="175"/>
      <c r="D394" s="152" t="s">
        <v>128</v>
      </c>
      <c r="E394" s="176" t="s">
        <v>3</v>
      </c>
      <c r="F394" s="177" t="s">
        <v>235</v>
      </c>
      <c r="H394" s="178">
        <v>88.2</v>
      </c>
      <c r="I394" s="179"/>
      <c r="L394" s="175"/>
      <c r="M394" s="180"/>
      <c r="N394" s="181"/>
      <c r="O394" s="181"/>
      <c r="P394" s="181"/>
      <c r="Q394" s="181"/>
      <c r="R394" s="181"/>
      <c r="S394" s="181"/>
      <c r="T394" s="182"/>
      <c r="AT394" s="176" t="s">
        <v>128</v>
      </c>
      <c r="AU394" s="176" t="s">
        <v>84</v>
      </c>
      <c r="AV394" s="15" t="s">
        <v>125</v>
      </c>
      <c r="AW394" s="15" t="s">
        <v>32</v>
      </c>
      <c r="AX394" s="15" t="s">
        <v>37</v>
      </c>
      <c r="AY394" s="176" t="s">
        <v>118</v>
      </c>
    </row>
    <row r="395" spans="1:65" s="2" customFormat="1" ht="16.5" customHeight="1">
      <c r="A395" s="33"/>
      <c r="B395" s="138"/>
      <c r="C395" s="139" t="s">
        <v>825</v>
      </c>
      <c r="D395" s="139" t="s">
        <v>121</v>
      </c>
      <c r="E395" s="140" t="s">
        <v>826</v>
      </c>
      <c r="F395" s="141" t="s">
        <v>827</v>
      </c>
      <c r="G395" s="142" t="s">
        <v>333</v>
      </c>
      <c r="H395" s="143">
        <v>78.2</v>
      </c>
      <c r="I395" s="144"/>
      <c r="J395" s="145">
        <f>ROUND(I395*H395,2)</f>
        <v>0</v>
      </c>
      <c r="K395" s="141" t="s">
        <v>224</v>
      </c>
      <c r="L395" s="34"/>
      <c r="M395" s="146" t="s">
        <v>3</v>
      </c>
      <c r="N395" s="147" t="s">
        <v>46</v>
      </c>
      <c r="O395" s="54"/>
      <c r="P395" s="148">
        <f>O395*H395</f>
        <v>0</v>
      </c>
      <c r="Q395" s="148">
        <v>6.0000000000000002E-5</v>
      </c>
      <c r="R395" s="148">
        <f>Q395*H395</f>
        <v>4.692E-3</v>
      </c>
      <c r="S395" s="148">
        <v>0</v>
      </c>
      <c r="T395" s="149">
        <f>S395*H395</f>
        <v>0</v>
      </c>
      <c r="U395" s="33"/>
      <c r="V395" s="33"/>
      <c r="W395" s="33"/>
      <c r="X395" s="33"/>
      <c r="Y395" s="33"/>
      <c r="Z395" s="33"/>
      <c r="AA395" s="33"/>
      <c r="AB395" s="33"/>
      <c r="AC395" s="33"/>
      <c r="AD395" s="33"/>
      <c r="AE395" s="33"/>
      <c r="AR395" s="150" t="s">
        <v>125</v>
      </c>
      <c r="AT395" s="150" t="s">
        <v>121</v>
      </c>
      <c r="AU395" s="150" t="s">
        <v>84</v>
      </c>
      <c r="AY395" s="18" t="s">
        <v>118</v>
      </c>
      <c r="BE395" s="151">
        <f>IF(N395="základní",J395,0)</f>
        <v>0</v>
      </c>
      <c r="BF395" s="151">
        <f>IF(N395="snížená",J395,0)</f>
        <v>0</v>
      </c>
      <c r="BG395" s="151">
        <f>IF(N395="zákl. přenesená",J395,0)</f>
        <v>0</v>
      </c>
      <c r="BH395" s="151">
        <f>IF(N395="sníž. přenesená",J395,0)</f>
        <v>0</v>
      </c>
      <c r="BI395" s="151">
        <f>IF(N395="nulová",J395,0)</f>
        <v>0</v>
      </c>
      <c r="BJ395" s="18" t="s">
        <v>37</v>
      </c>
      <c r="BK395" s="151">
        <f>ROUND(I395*H395,2)</f>
        <v>0</v>
      </c>
      <c r="BL395" s="18" t="s">
        <v>125</v>
      </c>
      <c r="BM395" s="150" t="s">
        <v>828</v>
      </c>
    </row>
    <row r="396" spans="1:65" s="2" customFormat="1">
      <c r="A396" s="33"/>
      <c r="B396" s="34"/>
      <c r="C396" s="33"/>
      <c r="D396" s="152" t="s">
        <v>127</v>
      </c>
      <c r="E396" s="33"/>
      <c r="F396" s="153" t="s">
        <v>829</v>
      </c>
      <c r="G396" s="33"/>
      <c r="H396" s="33"/>
      <c r="I396" s="154"/>
      <c r="J396" s="33"/>
      <c r="K396" s="33"/>
      <c r="L396" s="34"/>
      <c r="M396" s="155"/>
      <c r="N396" s="156"/>
      <c r="O396" s="54"/>
      <c r="P396" s="54"/>
      <c r="Q396" s="54"/>
      <c r="R396" s="54"/>
      <c r="S396" s="54"/>
      <c r="T396" s="55"/>
      <c r="U396" s="33"/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  <c r="AT396" s="18" t="s">
        <v>127</v>
      </c>
      <c r="AU396" s="18" t="s">
        <v>84</v>
      </c>
    </row>
    <row r="397" spans="1:65" s="13" customFormat="1">
      <c r="B397" s="157"/>
      <c r="D397" s="152" t="s">
        <v>128</v>
      </c>
      <c r="E397" s="158" t="s">
        <v>3</v>
      </c>
      <c r="F397" s="159" t="s">
        <v>665</v>
      </c>
      <c r="H397" s="160">
        <v>78.2</v>
      </c>
      <c r="I397" s="161"/>
      <c r="L397" s="157"/>
      <c r="M397" s="162"/>
      <c r="N397" s="163"/>
      <c r="O397" s="163"/>
      <c r="P397" s="163"/>
      <c r="Q397" s="163"/>
      <c r="R397" s="163"/>
      <c r="S397" s="163"/>
      <c r="T397" s="164"/>
      <c r="AT397" s="158" t="s">
        <v>128</v>
      </c>
      <c r="AU397" s="158" t="s">
        <v>84</v>
      </c>
      <c r="AV397" s="13" t="s">
        <v>84</v>
      </c>
      <c r="AW397" s="13" t="s">
        <v>32</v>
      </c>
      <c r="AX397" s="13" t="s">
        <v>37</v>
      </c>
      <c r="AY397" s="158" t="s">
        <v>118</v>
      </c>
    </row>
    <row r="398" spans="1:65" s="2" customFormat="1" ht="16.5" customHeight="1">
      <c r="A398" s="33"/>
      <c r="B398" s="138"/>
      <c r="C398" s="139" t="s">
        <v>830</v>
      </c>
      <c r="D398" s="139" t="s">
        <v>121</v>
      </c>
      <c r="E398" s="140" t="s">
        <v>831</v>
      </c>
      <c r="F398" s="141" t="s">
        <v>832</v>
      </c>
      <c r="G398" s="142" t="s">
        <v>674</v>
      </c>
      <c r="H398" s="143">
        <v>56</v>
      </c>
      <c r="I398" s="144"/>
      <c r="J398" s="145">
        <f>ROUND(I398*H398,2)</f>
        <v>0</v>
      </c>
      <c r="K398" s="141" t="s">
        <v>3</v>
      </c>
      <c r="L398" s="34"/>
      <c r="M398" s="146" t="s">
        <v>3</v>
      </c>
      <c r="N398" s="147" t="s">
        <v>46</v>
      </c>
      <c r="O398" s="54"/>
      <c r="P398" s="148">
        <f>O398*H398</f>
        <v>0</v>
      </c>
      <c r="Q398" s="148">
        <v>1E-4</v>
      </c>
      <c r="R398" s="148">
        <f>Q398*H398</f>
        <v>5.5999999999999999E-3</v>
      </c>
      <c r="S398" s="148">
        <v>0</v>
      </c>
      <c r="T398" s="149">
        <f>S398*H398</f>
        <v>0</v>
      </c>
      <c r="U398" s="33"/>
      <c r="V398" s="33"/>
      <c r="W398" s="33"/>
      <c r="X398" s="33"/>
      <c r="Y398" s="33"/>
      <c r="Z398" s="33"/>
      <c r="AA398" s="33"/>
      <c r="AB398" s="33"/>
      <c r="AC398" s="33"/>
      <c r="AD398" s="33"/>
      <c r="AE398" s="33"/>
      <c r="AR398" s="150" t="s">
        <v>125</v>
      </c>
      <c r="AT398" s="150" t="s">
        <v>121</v>
      </c>
      <c r="AU398" s="150" t="s">
        <v>84</v>
      </c>
      <c r="AY398" s="18" t="s">
        <v>118</v>
      </c>
      <c r="BE398" s="151">
        <f>IF(N398="základní",J398,0)</f>
        <v>0</v>
      </c>
      <c r="BF398" s="151">
        <f>IF(N398="snížená",J398,0)</f>
        <v>0</v>
      </c>
      <c r="BG398" s="151">
        <f>IF(N398="zákl. přenesená",J398,0)</f>
        <v>0</v>
      </c>
      <c r="BH398" s="151">
        <f>IF(N398="sníž. přenesená",J398,0)</f>
        <v>0</v>
      </c>
      <c r="BI398" s="151">
        <f>IF(N398="nulová",J398,0)</f>
        <v>0</v>
      </c>
      <c r="BJ398" s="18" t="s">
        <v>37</v>
      </c>
      <c r="BK398" s="151">
        <f>ROUND(I398*H398,2)</f>
        <v>0</v>
      </c>
      <c r="BL398" s="18" t="s">
        <v>125</v>
      </c>
      <c r="BM398" s="150" t="s">
        <v>833</v>
      </c>
    </row>
    <row r="399" spans="1:65" s="2" customFormat="1">
      <c r="A399" s="33"/>
      <c r="B399" s="34"/>
      <c r="C399" s="33"/>
      <c r="D399" s="152" t="s">
        <v>127</v>
      </c>
      <c r="E399" s="33"/>
      <c r="F399" s="153" t="s">
        <v>832</v>
      </c>
      <c r="G399" s="33"/>
      <c r="H399" s="33"/>
      <c r="I399" s="154"/>
      <c r="J399" s="33"/>
      <c r="K399" s="33"/>
      <c r="L399" s="34"/>
      <c r="M399" s="155"/>
      <c r="N399" s="156"/>
      <c r="O399" s="54"/>
      <c r="P399" s="54"/>
      <c r="Q399" s="54"/>
      <c r="R399" s="54"/>
      <c r="S399" s="54"/>
      <c r="T399" s="55"/>
      <c r="U399" s="33"/>
      <c r="V399" s="33"/>
      <c r="W399" s="33"/>
      <c r="X399" s="33"/>
      <c r="Y399" s="33"/>
      <c r="Z399" s="33"/>
      <c r="AA399" s="33"/>
      <c r="AB399" s="33"/>
      <c r="AC399" s="33"/>
      <c r="AD399" s="33"/>
      <c r="AE399" s="33"/>
      <c r="AT399" s="18" t="s">
        <v>127</v>
      </c>
      <c r="AU399" s="18" t="s">
        <v>84</v>
      </c>
    </row>
    <row r="400" spans="1:65" s="13" customFormat="1">
      <c r="B400" s="157"/>
      <c r="D400" s="152" t="s">
        <v>128</v>
      </c>
      <c r="E400" s="158" t="s">
        <v>3</v>
      </c>
      <c r="F400" s="159" t="s">
        <v>834</v>
      </c>
      <c r="H400" s="160">
        <v>56</v>
      </c>
      <c r="I400" s="161"/>
      <c r="L400" s="157"/>
      <c r="M400" s="162"/>
      <c r="N400" s="163"/>
      <c r="O400" s="163"/>
      <c r="P400" s="163"/>
      <c r="Q400" s="163"/>
      <c r="R400" s="163"/>
      <c r="S400" s="163"/>
      <c r="T400" s="164"/>
      <c r="AT400" s="158" t="s">
        <v>128</v>
      </c>
      <c r="AU400" s="158" t="s">
        <v>84</v>
      </c>
      <c r="AV400" s="13" t="s">
        <v>84</v>
      </c>
      <c r="AW400" s="13" t="s">
        <v>32</v>
      </c>
      <c r="AX400" s="13" t="s">
        <v>37</v>
      </c>
      <c r="AY400" s="158" t="s">
        <v>118</v>
      </c>
    </row>
    <row r="401" spans="1:65" s="2" customFormat="1" ht="16.5" customHeight="1">
      <c r="A401" s="33"/>
      <c r="B401" s="138"/>
      <c r="C401" s="139" t="s">
        <v>835</v>
      </c>
      <c r="D401" s="139" t="s">
        <v>121</v>
      </c>
      <c r="E401" s="140" t="s">
        <v>836</v>
      </c>
      <c r="F401" s="141" t="s">
        <v>837</v>
      </c>
      <c r="G401" s="142" t="s">
        <v>838</v>
      </c>
      <c r="H401" s="143">
        <v>4</v>
      </c>
      <c r="I401" s="144"/>
      <c r="J401" s="145">
        <f>ROUND(I401*H401,2)</f>
        <v>0</v>
      </c>
      <c r="K401" s="141" t="s">
        <v>3</v>
      </c>
      <c r="L401" s="34"/>
      <c r="M401" s="146" t="s">
        <v>3</v>
      </c>
      <c r="N401" s="147" t="s">
        <v>46</v>
      </c>
      <c r="O401" s="54"/>
      <c r="P401" s="148">
        <f>O401*H401</f>
        <v>0</v>
      </c>
      <c r="Q401" s="148">
        <v>0</v>
      </c>
      <c r="R401" s="148">
        <f>Q401*H401</f>
        <v>0</v>
      </c>
      <c r="S401" s="148">
        <v>0</v>
      </c>
      <c r="T401" s="149">
        <f>S401*H401</f>
        <v>0</v>
      </c>
      <c r="U401" s="33"/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  <c r="AR401" s="150" t="s">
        <v>125</v>
      </c>
      <c r="AT401" s="150" t="s">
        <v>121</v>
      </c>
      <c r="AU401" s="150" t="s">
        <v>84</v>
      </c>
      <c r="AY401" s="18" t="s">
        <v>118</v>
      </c>
      <c r="BE401" s="151">
        <f>IF(N401="základní",J401,0)</f>
        <v>0</v>
      </c>
      <c r="BF401" s="151">
        <f>IF(N401="snížená",J401,0)</f>
        <v>0</v>
      </c>
      <c r="BG401" s="151">
        <f>IF(N401="zákl. přenesená",J401,0)</f>
        <v>0</v>
      </c>
      <c r="BH401" s="151">
        <f>IF(N401="sníž. přenesená",J401,0)</f>
        <v>0</v>
      </c>
      <c r="BI401" s="151">
        <f>IF(N401="nulová",J401,0)</f>
        <v>0</v>
      </c>
      <c r="BJ401" s="18" t="s">
        <v>37</v>
      </c>
      <c r="BK401" s="151">
        <f>ROUND(I401*H401,2)</f>
        <v>0</v>
      </c>
      <c r="BL401" s="18" t="s">
        <v>125</v>
      </c>
      <c r="BM401" s="150" t="s">
        <v>839</v>
      </c>
    </row>
    <row r="402" spans="1:65" s="2" customFormat="1">
      <c r="A402" s="33"/>
      <c r="B402" s="34"/>
      <c r="C402" s="33"/>
      <c r="D402" s="152" t="s">
        <v>127</v>
      </c>
      <c r="E402" s="33"/>
      <c r="F402" s="153" t="s">
        <v>840</v>
      </c>
      <c r="G402" s="33"/>
      <c r="H402" s="33"/>
      <c r="I402" s="154"/>
      <c r="J402" s="33"/>
      <c r="K402" s="33"/>
      <c r="L402" s="34"/>
      <c r="M402" s="155"/>
      <c r="N402" s="156"/>
      <c r="O402" s="54"/>
      <c r="P402" s="54"/>
      <c r="Q402" s="54"/>
      <c r="R402" s="54"/>
      <c r="S402" s="54"/>
      <c r="T402" s="55"/>
      <c r="U402" s="33"/>
      <c r="V402" s="33"/>
      <c r="W402" s="33"/>
      <c r="X402" s="33"/>
      <c r="Y402" s="33"/>
      <c r="Z402" s="33"/>
      <c r="AA402" s="33"/>
      <c r="AB402" s="33"/>
      <c r="AC402" s="33"/>
      <c r="AD402" s="33"/>
      <c r="AE402" s="33"/>
      <c r="AT402" s="18" t="s">
        <v>127</v>
      </c>
      <c r="AU402" s="18" t="s">
        <v>84</v>
      </c>
    </row>
    <row r="403" spans="1:65" s="13" customFormat="1">
      <c r="B403" s="157"/>
      <c r="D403" s="152" t="s">
        <v>128</v>
      </c>
      <c r="E403" s="158" t="s">
        <v>3</v>
      </c>
      <c r="F403" s="159" t="s">
        <v>125</v>
      </c>
      <c r="H403" s="160">
        <v>4</v>
      </c>
      <c r="I403" s="161"/>
      <c r="L403" s="157"/>
      <c r="M403" s="162"/>
      <c r="N403" s="163"/>
      <c r="O403" s="163"/>
      <c r="P403" s="163"/>
      <c r="Q403" s="163"/>
      <c r="R403" s="163"/>
      <c r="S403" s="163"/>
      <c r="T403" s="164"/>
      <c r="AT403" s="158" t="s">
        <v>128</v>
      </c>
      <c r="AU403" s="158" t="s">
        <v>84</v>
      </c>
      <c r="AV403" s="13" t="s">
        <v>84</v>
      </c>
      <c r="AW403" s="13" t="s">
        <v>32</v>
      </c>
      <c r="AX403" s="13" t="s">
        <v>37</v>
      </c>
      <c r="AY403" s="158" t="s">
        <v>118</v>
      </c>
    </row>
    <row r="404" spans="1:65" s="2" customFormat="1" ht="24">
      <c r="A404" s="33"/>
      <c r="B404" s="138"/>
      <c r="C404" s="139" t="s">
        <v>841</v>
      </c>
      <c r="D404" s="139" t="s">
        <v>121</v>
      </c>
      <c r="E404" s="140" t="s">
        <v>842</v>
      </c>
      <c r="F404" s="141" t="s">
        <v>843</v>
      </c>
      <c r="G404" s="142" t="s">
        <v>674</v>
      </c>
      <c r="H404" s="143">
        <v>1</v>
      </c>
      <c r="I404" s="144"/>
      <c r="J404" s="145">
        <f>ROUND(I404*H404,2)</f>
        <v>0</v>
      </c>
      <c r="K404" s="141" t="s">
        <v>3</v>
      </c>
      <c r="L404" s="34"/>
      <c r="M404" s="146" t="s">
        <v>3</v>
      </c>
      <c r="N404" s="147" t="s">
        <v>46</v>
      </c>
      <c r="O404" s="54"/>
      <c r="P404" s="148">
        <f>O404*H404</f>
        <v>0</v>
      </c>
      <c r="Q404" s="148">
        <v>0</v>
      </c>
      <c r="R404" s="148">
        <f>Q404*H404</f>
        <v>0</v>
      </c>
      <c r="S404" s="148">
        <v>0</v>
      </c>
      <c r="T404" s="149">
        <f>S404*H404</f>
        <v>0</v>
      </c>
      <c r="U404" s="33"/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  <c r="AR404" s="150" t="s">
        <v>125</v>
      </c>
      <c r="AT404" s="150" t="s">
        <v>121</v>
      </c>
      <c r="AU404" s="150" t="s">
        <v>84</v>
      </c>
      <c r="AY404" s="18" t="s">
        <v>118</v>
      </c>
      <c r="BE404" s="151">
        <f>IF(N404="základní",J404,0)</f>
        <v>0</v>
      </c>
      <c r="BF404" s="151">
        <f>IF(N404="snížená",J404,0)</f>
        <v>0</v>
      </c>
      <c r="BG404" s="151">
        <f>IF(N404="zákl. přenesená",J404,0)</f>
        <v>0</v>
      </c>
      <c r="BH404" s="151">
        <f>IF(N404="sníž. přenesená",J404,0)</f>
        <v>0</v>
      </c>
      <c r="BI404" s="151">
        <f>IF(N404="nulová",J404,0)</f>
        <v>0</v>
      </c>
      <c r="BJ404" s="18" t="s">
        <v>37</v>
      </c>
      <c r="BK404" s="151">
        <f>ROUND(I404*H404,2)</f>
        <v>0</v>
      </c>
      <c r="BL404" s="18" t="s">
        <v>125</v>
      </c>
      <c r="BM404" s="150" t="s">
        <v>844</v>
      </c>
    </row>
    <row r="405" spans="1:65" s="2" customFormat="1">
      <c r="A405" s="33"/>
      <c r="B405" s="34"/>
      <c r="C405" s="33"/>
      <c r="D405" s="152" t="s">
        <v>127</v>
      </c>
      <c r="E405" s="33"/>
      <c r="F405" s="153" t="s">
        <v>843</v>
      </c>
      <c r="G405" s="33"/>
      <c r="H405" s="33"/>
      <c r="I405" s="154"/>
      <c r="J405" s="33"/>
      <c r="K405" s="33"/>
      <c r="L405" s="34"/>
      <c r="M405" s="155"/>
      <c r="N405" s="156"/>
      <c r="O405" s="54"/>
      <c r="P405" s="54"/>
      <c r="Q405" s="54"/>
      <c r="R405" s="54"/>
      <c r="S405" s="54"/>
      <c r="T405" s="55"/>
      <c r="U405" s="33"/>
      <c r="V405" s="33"/>
      <c r="W405" s="33"/>
      <c r="X405" s="33"/>
      <c r="Y405" s="33"/>
      <c r="Z405" s="33"/>
      <c r="AA405" s="33"/>
      <c r="AB405" s="33"/>
      <c r="AC405" s="33"/>
      <c r="AD405" s="33"/>
      <c r="AE405" s="33"/>
      <c r="AT405" s="18" t="s">
        <v>127</v>
      </c>
      <c r="AU405" s="18" t="s">
        <v>84</v>
      </c>
    </row>
    <row r="406" spans="1:65" s="13" customFormat="1">
      <c r="B406" s="157"/>
      <c r="D406" s="152" t="s">
        <v>128</v>
      </c>
      <c r="E406" s="158" t="s">
        <v>3</v>
      </c>
      <c r="F406" s="159" t="s">
        <v>37</v>
      </c>
      <c r="H406" s="160">
        <v>1</v>
      </c>
      <c r="I406" s="161"/>
      <c r="L406" s="157"/>
      <c r="M406" s="162"/>
      <c r="N406" s="163"/>
      <c r="O406" s="163"/>
      <c r="P406" s="163"/>
      <c r="Q406" s="163"/>
      <c r="R406" s="163"/>
      <c r="S406" s="163"/>
      <c r="T406" s="164"/>
      <c r="AT406" s="158" t="s">
        <v>128</v>
      </c>
      <c r="AU406" s="158" t="s">
        <v>84</v>
      </c>
      <c r="AV406" s="13" t="s">
        <v>84</v>
      </c>
      <c r="AW406" s="13" t="s">
        <v>32</v>
      </c>
      <c r="AX406" s="13" t="s">
        <v>37</v>
      </c>
      <c r="AY406" s="158" t="s">
        <v>118</v>
      </c>
    </row>
    <row r="407" spans="1:65" s="2" customFormat="1" ht="16.5" customHeight="1">
      <c r="A407" s="33"/>
      <c r="B407" s="138"/>
      <c r="C407" s="139" t="s">
        <v>845</v>
      </c>
      <c r="D407" s="139" t="s">
        <v>121</v>
      </c>
      <c r="E407" s="140" t="s">
        <v>846</v>
      </c>
      <c r="F407" s="141" t="s">
        <v>847</v>
      </c>
      <c r="G407" s="142" t="s">
        <v>674</v>
      </c>
      <c r="H407" s="143">
        <v>1</v>
      </c>
      <c r="I407" s="144"/>
      <c r="J407" s="145">
        <f>ROUND(I407*H407,2)</f>
        <v>0</v>
      </c>
      <c r="K407" s="141" t="s">
        <v>3</v>
      </c>
      <c r="L407" s="34"/>
      <c r="M407" s="146" t="s">
        <v>3</v>
      </c>
      <c r="N407" s="147" t="s">
        <v>46</v>
      </c>
      <c r="O407" s="54"/>
      <c r="P407" s="148">
        <f>O407*H407</f>
        <v>0</v>
      </c>
      <c r="Q407" s="148">
        <v>3.6000000000000002E-4</v>
      </c>
      <c r="R407" s="148">
        <f>Q407*H407</f>
        <v>3.6000000000000002E-4</v>
      </c>
      <c r="S407" s="148">
        <v>0</v>
      </c>
      <c r="T407" s="149">
        <f>S407*H407</f>
        <v>0</v>
      </c>
      <c r="U407" s="33"/>
      <c r="V407" s="33"/>
      <c r="W407" s="33"/>
      <c r="X407" s="33"/>
      <c r="Y407" s="33"/>
      <c r="Z407" s="33"/>
      <c r="AA407" s="33"/>
      <c r="AB407" s="33"/>
      <c r="AC407" s="33"/>
      <c r="AD407" s="33"/>
      <c r="AE407" s="33"/>
      <c r="AR407" s="150" t="s">
        <v>125</v>
      </c>
      <c r="AT407" s="150" t="s">
        <v>121</v>
      </c>
      <c r="AU407" s="150" t="s">
        <v>84</v>
      </c>
      <c r="AY407" s="18" t="s">
        <v>118</v>
      </c>
      <c r="BE407" s="151">
        <f>IF(N407="základní",J407,0)</f>
        <v>0</v>
      </c>
      <c r="BF407" s="151">
        <f>IF(N407="snížená",J407,0)</f>
        <v>0</v>
      </c>
      <c r="BG407" s="151">
        <f>IF(N407="zákl. přenesená",J407,0)</f>
        <v>0</v>
      </c>
      <c r="BH407" s="151">
        <f>IF(N407="sníž. přenesená",J407,0)</f>
        <v>0</v>
      </c>
      <c r="BI407" s="151">
        <f>IF(N407="nulová",J407,0)</f>
        <v>0</v>
      </c>
      <c r="BJ407" s="18" t="s">
        <v>37</v>
      </c>
      <c r="BK407" s="151">
        <f>ROUND(I407*H407,2)</f>
        <v>0</v>
      </c>
      <c r="BL407" s="18" t="s">
        <v>125</v>
      </c>
      <c r="BM407" s="150" t="s">
        <v>848</v>
      </c>
    </row>
    <row r="408" spans="1:65" s="2" customFormat="1">
      <c r="A408" s="33"/>
      <c r="B408" s="34"/>
      <c r="C408" s="33"/>
      <c r="D408" s="152" t="s">
        <v>127</v>
      </c>
      <c r="E408" s="33"/>
      <c r="F408" s="153" t="s">
        <v>847</v>
      </c>
      <c r="G408" s="33"/>
      <c r="H408" s="33"/>
      <c r="I408" s="154"/>
      <c r="J408" s="33"/>
      <c r="K408" s="33"/>
      <c r="L408" s="34"/>
      <c r="M408" s="155"/>
      <c r="N408" s="156"/>
      <c r="O408" s="54"/>
      <c r="P408" s="54"/>
      <c r="Q408" s="54"/>
      <c r="R408" s="54"/>
      <c r="S408" s="54"/>
      <c r="T408" s="55"/>
      <c r="U408" s="33"/>
      <c r="V408" s="33"/>
      <c r="W408" s="33"/>
      <c r="X408" s="33"/>
      <c r="Y408" s="33"/>
      <c r="Z408" s="33"/>
      <c r="AA408" s="33"/>
      <c r="AB408" s="33"/>
      <c r="AC408" s="33"/>
      <c r="AD408" s="33"/>
      <c r="AE408" s="33"/>
      <c r="AT408" s="18" t="s">
        <v>127</v>
      </c>
      <c r="AU408" s="18" t="s">
        <v>84</v>
      </c>
    </row>
    <row r="409" spans="1:65" s="13" customFormat="1">
      <c r="B409" s="157"/>
      <c r="D409" s="152" t="s">
        <v>128</v>
      </c>
      <c r="E409" s="158" t="s">
        <v>3</v>
      </c>
      <c r="F409" s="159" t="s">
        <v>37</v>
      </c>
      <c r="H409" s="160">
        <v>1</v>
      </c>
      <c r="I409" s="161"/>
      <c r="L409" s="157"/>
      <c r="M409" s="162"/>
      <c r="N409" s="163"/>
      <c r="O409" s="163"/>
      <c r="P409" s="163"/>
      <c r="Q409" s="163"/>
      <c r="R409" s="163"/>
      <c r="S409" s="163"/>
      <c r="T409" s="164"/>
      <c r="AT409" s="158" t="s">
        <v>128</v>
      </c>
      <c r="AU409" s="158" t="s">
        <v>84</v>
      </c>
      <c r="AV409" s="13" t="s">
        <v>84</v>
      </c>
      <c r="AW409" s="13" t="s">
        <v>32</v>
      </c>
      <c r="AX409" s="13" t="s">
        <v>37</v>
      </c>
      <c r="AY409" s="158" t="s">
        <v>118</v>
      </c>
    </row>
    <row r="410" spans="1:65" s="2" customFormat="1" ht="16.5" customHeight="1">
      <c r="A410" s="33"/>
      <c r="B410" s="138"/>
      <c r="C410" s="139" t="s">
        <v>849</v>
      </c>
      <c r="D410" s="139" t="s">
        <v>121</v>
      </c>
      <c r="E410" s="140" t="s">
        <v>850</v>
      </c>
      <c r="F410" s="141" t="s">
        <v>851</v>
      </c>
      <c r="G410" s="142" t="s">
        <v>838</v>
      </c>
      <c r="H410" s="143">
        <v>2</v>
      </c>
      <c r="I410" s="144"/>
      <c r="J410" s="145">
        <f>ROUND(I410*H410,2)</f>
        <v>0</v>
      </c>
      <c r="K410" s="141" t="s">
        <v>3</v>
      </c>
      <c r="L410" s="34"/>
      <c r="M410" s="146" t="s">
        <v>3</v>
      </c>
      <c r="N410" s="147" t="s">
        <v>46</v>
      </c>
      <c r="O410" s="54"/>
      <c r="P410" s="148">
        <f>O410*H410</f>
        <v>0</v>
      </c>
      <c r="Q410" s="148">
        <v>0</v>
      </c>
      <c r="R410" s="148">
        <f>Q410*H410</f>
        <v>0</v>
      </c>
      <c r="S410" s="148">
        <v>0</v>
      </c>
      <c r="T410" s="149">
        <f>S410*H410</f>
        <v>0</v>
      </c>
      <c r="U410" s="33"/>
      <c r="V410" s="33"/>
      <c r="W410" s="33"/>
      <c r="X410" s="33"/>
      <c r="Y410" s="33"/>
      <c r="Z410" s="33"/>
      <c r="AA410" s="33"/>
      <c r="AB410" s="33"/>
      <c r="AC410" s="33"/>
      <c r="AD410" s="33"/>
      <c r="AE410" s="33"/>
      <c r="AR410" s="150" t="s">
        <v>125</v>
      </c>
      <c r="AT410" s="150" t="s">
        <v>121</v>
      </c>
      <c r="AU410" s="150" t="s">
        <v>84</v>
      </c>
      <c r="AY410" s="18" t="s">
        <v>118</v>
      </c>
      <c r="BE410" s="151">
        <f>IF(N410="základní",J410,0)</f>
        <v>0</v>
      </c>
      <c r="BF410" s="151">
        <f>IF(N410="snížená",J410,0)</f>
        <v>0</v>
      </c>
      <c r="BG410" s="151">
        <f>IF(N410="zákl. přenesená",J410,0)</f>
        <v>0</v>
      </c>
      <c r="BH410" s="151">
        <f>IF(N410="sníž. přenesená",J410,0)</f>
        <v>0</v>
      </c>
      <c r="BI410" s="151">
        <f>IF(N410="nulová",J410,0)</f>
        <v>0</v>
      </c>
      <c r="BJ410" s="18" t="s">
        <v>37</v>
      </c>
      <c r="BK410" s="151">
        <f>ROUND(I410*H410,2)</f>
        <v>0</v>
      </c>
      <c r="BL410" s="18" t="s">
        <v>125</v>
      </c>
      <c r="BM410" s="150" t="s">
        <v>852</v>
      </c>
    </row>
    <row r="411" spans="1:65" s="2" customFormat="1">
      <c r="A411" s="33"/>
      <c r="B411" s="34"/>
      <c r="C411" s="33"/>
      <c r="D411" s="152" t="s">
        <v>127</v>
      </c>
      <c r="E411" s="33"/>
      <c r="F411" s="153" t="s">
        <v>851</v>
      </c>
      <c r="G411" s="33"/>
      <c r="H411" s="33"/>
      <c r="I411" s="154"/>
      <c r="J411" s="33"/>
      <c r="K411" s="33"/>
      <c r="L411" s="34"/>
      <c r="M411" s="155"/>
      <c r="N411" s="156"/>
      <c r="O411" s="54"/>
      <c r="P411" s="54"/>
      <c r="Q411" s="54"/>
      <c r="R411" s="54"/>
      <c r="S411" s="54"/>
      <c r="T411" s="55"/>
      <c r="U411" s="33"/>
      <c r="V411" s="33"/>
      <c r="W411" s="33"/>
      <c r="X411" s="33"/>
      <c r="Y411" s="33"/>
      <c r="Z411" s="33"/>
      <c r="AA411" s="33"/>
      <c r="AB411" s="33"/>
      <c r="AC411" s="33"/>
      <c r="AD411" s="33"/>
      <c r="AE411" s="33"/>
      <c r="AT411" s="18" t="s">
        <v>127</v>
      </c>
      <c r="AU411" s="18" t="s">
        <v>84</v>
      </c>
    </row>
    <row r="412" spans="1:65" s="13" customFormat="1">
      <c r="B412" s="157"/>
      <c r="D412" s="152" t="s">
        <v>128</v>
      </c>
      <c r="E412" s="158" t="s">
        <v>3</v>
      </c>
      <c r="F412" s="159" t="s">
        <v>84</v>
      </c>
      <c r="H412" s="160">
        <v>2</v>
      </c>
      <c r="I412" s="161"/>
      <c r="L412" s="157"/>
      <c r="M412" s="162"/>
      <c r="N412" s="163"/>
      <c r="O412" s="163"/>
      <c r="P412" s="163"/>
      <c r="Q412" s="163"/>
      <c r="R412" s="163"/>
      <c r="S412" s="163"/>
      <c r="T412" s="164"/>
      <c r="AT412" s="158" t="s">
        <v>128</v>
      </c>
      <c r="AU412" s="158" t="s">
        <v>84</v>
      </c>
      <c r="AV412" s="13" t="s">
        <v>84</v>
      </c>
      <c r="AW412" s="13" t="s">
        <v>32</v>
      </c>
      <c r="AX412" s="13" t="s">
        <v>37</v>
      </c>
      <c r="AY412" s="158" t="s">
        <v>118</v>
      </c>
    </row>
    <row r="413" spans="1:65" s="2" customFormat="1" ht="21.75" customHeight="1">
      <c r="A413" s="33"/>
      <c r="B413" s="138"/>
      <c r="C413" s="139" t="s">
        <v>853</v>
      </c>
      <c r="D413" s="139" t="s">
        <v>121</v>
      </c>
      <c r="E413" s="140" t="s">
        <v>854</v>
      </c>
      <c r="F413" s="141" t="s">
        <v>855</v>
      </c>
      <c r="G413" s="142" t="s">
        <v>333</v>
      </c>
      <c r="H413" s="143">
        <v>2.7</v>
      </c>
      <c r="I413" s="144"/>
      <c r="J413" s="145">
        <f>ROUND(I413*H413,2)</f>
        <v>0</v>
      </c>
      <c r="K413" s="141" t="s">
        <v>3</v>
      </c>
      <c r="L413" s="34"/>
      <c r="M413" s="146" t="s">
        <v>3</v>
      </c>
      <c r="N413" s="147" t="s">
        <v>46</v>
      </c>
      <c r="O413" s="54"/>
      <c r="P413" s="148">
        <f>O413*H413</f>
        <v>0</v>
      </c>
      <c r="Q413" s="148">
        <v>0</v>
      </c>
      <c r="R413" s="148">
        <f>Q413*H413</f>
        <v>0</v>
      </c>
      <c r="S413" s="148">
        <v>0</v>
      </c>
      <c r="T413" s="149">
        <f>S413*H413</f>
        <v>0</v>
      </c>
      <c r="U413" s="33"/>
      <c r="V413" s="33"/>
      <c r="W413" s="33"/>
      <c r="X413" s="33"/>
      <c r="Y413" s="33"/>
      <c r="Z413" s="33"/>
      <c r="AA413" s="33"/>
      <c r="AB413" s="33"/>
      <c r="AC413" s="33"/>
      <c r="AD413" s="33"/>
      <c r="AE413" s="33"/>
      <c r="AR413" s="150" t="s">
        <v>125</v>
      </c>
      <c r="AT413" s="150" t="s">
        <v>121</v>
      </c>
      <c r="AU413" s="150" t="s">
        <v>84</v>
      </c>
      <c r="AY413" s="18" t="s">
        <v>118</v>
      </c>
      <c r="BE413" s="151">
        <f>IF(N413="základní",J413,0)</f>
        <v>0</v>
      </c>
      <c r="BF413" s="151">
        <f>IF(N413="snížená",J413,0)</f>
        <v>0</v>
      </c>
      <c r="BG413" s="151">
        <f>IF(N413="zákl. přenesená",J413,0)</f>
        <v>0</v>
      </c>
      <c r="BH413" s="151">
        <f>IF(N413="sníž. přenesená",J413,0)</f>
        <v>0</v>
      </c>
      <c r="BI413" s="151">
        <f>IF(N413="nulová",J413,0)</f>
        <v>0</v>
      </c>
      <c r="BJ413" s="18" t="s">
        <v>37</v>
      </c>
      <c r="BK413" s="151">
        <f>ROUND(I413*H413,2)</f>
        <v>0</v>
      </c>
      <c r="BL413" s="18" t="s">
        <v>125</v>
      </c>
      <c r="BM413" s="150" t="s">
        <v>856</v>
      </c>
    </row>
    <row r="414" spans="1:65" s="2" customFormat="1">
      <c r="A414" s="33"/>
      <c r="B414" s="34"/>
      <c r="C414" s="33"/>
      <c r="D414" s="152" t="s">
        <v>127</v>
      </c>
      <c r="E414" s="33"/>
      <c r="F414" s="153" t="s">
        <v>855</v>
      </c>
      <c r="G414" s="33"/>
      <c r="H414" s="33"/>
      <c r="I414" s="154"/>
      <c r="J414" s="33"/>
      <c r="K414" s="33"/>
      <c r="L414" s="34"/>
      <c r="M414" s="155"/>
      <c r="N414" s="156"/>
      <c r="O414" s="54"/>
      <c r="P414" s="54"/>
      <c r="Q414" s="54"/>
      <c r="R414" s="54"/>
      <c r="S414" s="54"/>
      <c r="T414" s="55"/>
      <c r="U414" s="33"/>
      <c r="V414" s="33"/>
      <c r="W414" s="33"/>
      <c r="X414" s="33"/>
      <c r="Y414" s="33"/>
      <c r="Z414" s="33"/>
      <c r="AA414" s="33"/>
      <c r="AB414" s="33"/>
      <c r="AC414" s="33"/>
      <c r="AD414" s="33"/>
      <c r="AE414" s="33"/>
      <c r="AT414" s="18" t="s">
        <v>127</v>
      </c>
      <c r="AU414" s="18" t="s">
        <v>84</v>
      </c>
    </row>
    <row r="415" spans="1:65" s="13" customFormat="1">
      <c r="B415" s="157"/>
      <c r="D415" s="152" t="s">
        <v>128</v>
      </c>
      <c r="E415" s="158" t="s">
        <v>3</v>
      </c>
      <c r="F415" s="159" t="s">
        <v>857</v>
      </c>
      <c r="H415" s="160">
        <v>2.7</v>
      </c>
      <c r="I415" s="161"/>
      <c r="L415" s="157"/>
      <c r="M415" s="162"/>
      <c r="N415" s="163"/>
      <c r="O415" s="163"/>
      <c r="P415" s="163"/>
      <c r="Q415" s="163"/>
      <c r="R415" s="163"/>
      <c r="S415" s="163"/>
      <c r="T415" s="164"/>
      <c r="AT415" s="158" t="s">
        <v>128</v>
      </c>
      <c r="AU415" s="158" t="s">
        <v>84</v>
      </c>
      <c r="AV415" s="13" t="s">
        <v>84</v>
      </c>
      <c r="AW415" s="13" t="s">
        <v>32</v>
      </c>
      <c r="AX415" s="13" t="s">
        <v>37</v>
      </c>
      <c r="AY415" s="158" t="s">
        <v>118</v>
      </c>
    </row>
    <row r="416" spans="1:65" s="12" customFormat="1" ht="22.9" customHeight="1">
      <c r="B416" s="125"/>
      <c r="D416" s="126" t="s">
        <v>74</v>
      </c>
      <c r="E416" s="136" t="s">
        <v>119</v>
      </c>
      <c r="F416" s="136" t="s">
        <v>120</v>
      </c>
      <c r="I416" s="128"/>
      <c r="J416" s="137">
        <f>BK416</f>
        <v>0</v>
      </c>
      <c r="L416" s="125"/>
      <c r="M416" s="130"/>
      <c r="N416" s="131"/>
      <c r="O416" s="131"/>
      <c r="P416" s="132">
        <f>SUM(P417:P439)</f>
        <v>0</v>
      </c>
      <c r="Q416" s="131"/>
      <c r="R416" s="132">
        <f>SUM(R417:R439)</f>
        <v>5.5878480000000005E-4</v>
      </c>
      <c r="S416" s="131"/>
      <c r="T416" s="133">
        <f>SUM(T417:T439)</f>
        <v>0</v>
      </c>
      <c r="AR416" s="126" t="s">
        <v>37</v>
      </c>
      <c r="AT416" s="134" t="s">
        <v>74</v>
      </c>
      <c r="AU416" s="134" t="s">
        <v>37</v>
      </c>
      <c r="AY416" s="126" t="s">
        <v>118</v>
      </c>
      <c r="BK416" s="135">
        <f>SUM(BK417:BK439)</f>
        <v>0</v>
      </c>
    </row>
    <row r="417" spans="1:65" s="2" customFormat="1" ht="16.5" customHeight="1">
      <c r="A417" s="33"/>
      <c r="B417" s="138"/>
      <c r="C417" s="139" t="s">
        <v>858</v>
      </c>
      <c r="D417" s="139" t="s">
        <v>121</v>
      </c>
      <c r="E417" s="140" t="s">
        <v>344</v>
      </c>
      <c r="F417" s="141" t="s">
        <v>345</v>
      </c>
      <c r="G417" s="142" t="s">
        <v>333</v>
      </c>
      <c r="H417" s="143">
        <v>40</v>
      </c>
      <c r="I417" s="144"/>
      <c r="J417" s="145">
        <f>ROUND(I417*H417,2)</f>
        <v>0</v>
      </c>
      <c r="K417" s="141" t="s">
        <v>224</v>
      </c>
      <c r="L417" s="34"/>
      <c r="M417" s="146" t="s">
        <v>3</v>
      </c>
      <c r="N417" s="147" t="s">
        <v>46</v>
      </c>
      <c r="O417" s="54"/>
      <c r="P417" s="148">
        <f>O417*H417</f>
        <v>0</v>
      </c>
      <c r="Q417" s="148">
        <v>1.6449999999999999E-6</v>
      </c>
      <c r="R417" s="148">
        <f>Q417*H417</f>
        <v>6.58E-5</v>
      </c>
      <c r="S417" s="148">
        <v>0</v>
      </c>
      <c r="T417" s="149">
        <f>S417*H417</f>
        <v>0</v>
      </c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R417" s="150" t="s">
        <v>125</v>
      </c>
      <c r="AT417" s="150" t="s">
        <v>121</v>
      </c>
      <c r="AU417" s="150" t="s">
        <v>84</v>
      </c>
      <c r="AY417" s="18" t="s">
        <v>118</v>
      </c>
      <c r="BE417" s="151">
        <f>IF(N417="základní",J417,0)</f>
        <v>0</v>
      </c>
      <c r="BF417" s="151">
        <f>IF(N417="snížená",J417,0)</f>
        <v>0</v>
      </c>
      <c r="BG417" s="151">
        <f>IF(N417="zákl. přenesená",J417,0)</f>
        <v>0</v>
      </c>
      <c r="BH417" s="151">
        <f>IF(N417="sníž. přenesená",J417,0)</f>
        <v>0</v>
      </c>
      <c r="BI417" s="151">
        <f>IF(N417="nulová",J417,0)</f>
        <v>0</v>
      </c>
      <c r="BJ417" s="18" t="s">
        <v>37</v>
      </c>
      <c r="BK417" s="151">
        <f>ROUND(I417*H417,2)</f>
        <v>0</v>
      </c>
      <c r="BL417" s="18" t="s">
        <v>125</v>
      </c>
      <c r="BM417" s="150" t="s">
        <v>859</v>
      </c>
    </row>
    <row r="418" spans="1:65" s="2" customFormat="1">
      <c r="A418" s="33"/>
      <c r="B418" s="34"/>
      <c r="C418" s="33"/>
      <c r="D418" s="152" t="s">
        <v>127</v>
      </c>
      <c r="E418" s="33"/>
      <c r="F418" s="153" t="s">
        <v>347</v>
      </c>
      <c r="G418" s="33"/>
      <c r="H418" s="33"/>
      <c r="I418" s="154"/>
      <c r="J418" s="33"/>
      <c r="K418" s="33"/>
      <c r="L418" s="34"/>
      <c r="M418" s="155"/>
      <c r="N418" s="156"/>
      <c r="O418" s="54"/>
      <c r="P418" s="54"/>
      <c r="Q418" s="54"/>
      <c r="R418" s="54"/>
      <c r="S418" s="54"/>
      <c r="T418" s="55"/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T418" s="18" t="s">
        <v>127</v>
      </c>
      <c r="AU418" s="18" t="s">
        <v>84</v>
      </c>
    </row>
    <row r="419" spans="1:65" s="13" customFormat="1">
      <c r="B419" s="157"/>
      <c r="D419" s="152" t="s">
        <v>128</v>
      </c>
      <c r="E419" s="158" t="s">
        <v>3</v>
      </c>
      <c r="F419" s="159" t="s">
        <v>860</v>
      </c>
      <c r="H419" s="160">
        <v>40</v>
      </c>
      <c r="I419" s="161"/>
      <c r="L419" s="157"/>
      <c r="M419" s="162"/>
      <c r="N419" s="163"/>
      <c r="O419" s="163"/>
      <c r="P419" s="163"/>
      <c r="Q419" s="163"/>
      <c r="R419" s="163"/>
      <c r="S419" s="163"/>
      <c r="T419" s="164"/>
      <c r="AT419" s="158" t="s">
        <v>128</v>
      </c>
      <c r="AU419" s="158" t="s">
        <v>84</v>
      </c>
      <c r="AV419" s="13" t="s">
        <v>84</v>
      </c>
      <c r="AW419" s="13" t="s">
        <v>32</v>
      </c>
      <c r="AX419" s="13" t="s">
        <v>75</v>
      </c>
      <c r="AY419" s="158" t="s">
        <v>118</v>
      </c>
    </row>
    <row r="420" spans="1:65" s="2" customFormat="1" ht="16.5" customHeight="1">
      <c r="A420" s="33"/>
      <c r="B420" s="138"/>
      <c r="C420" s="139" t="s">
        <v>861</v>
      </c>
      <c r="D420" s="139" t="s">
        <v>121</v>
      </c>
      <c r="E420" s="140" t="s">
        <v>350</v>
      </c>
      <c r="F420" s="141" t="s">
        <v>351</v>
      </c>
      <c r="G420" s="142" t="s">
        <v>333</v>
      </c>
      <c r="H420" s="143">
        <v>120.8</v>
      </c>
      <c r="I420" s="144"/>
      <c r="J420" s="145">
        <f>ROUND(I420*H420,2)</f>
        <v>0</v>
      </c>
      <c r="K420" s="141" t="s">
        <v>224</v>
      </c>
      <c r="L420" s="34"/>
      <c r="M420" s="146" t="s">
        <v>3</v>
      </c>
      <c r="N420" s="147" t="s">
        <v>46</v>
      </c>
      <c r="O420" s="54"/>
      <c r="P420" s="148">
        <f>O420*H420</f>
        <v>0</v>
      </c>
      <c r="Q420" s="148">
        <v>4.0810000000000004E-6</v>
      </c>
      <c r="R420" s="148">
        <f>Q420*H420</f>
        <v>4.9298480000000008E-4</v>
      </c>
      <c r="S420" s="148">
        <v>0</v>
      </c>
      <c r="T420" s="149">
        <f>S420*H420</f>
        <v>0</v>
      </c>
      <c r="U420" s="33"/>
      <c r="V420" s="33"/>
      <c r="W420" s="33"/>
      <c r="X420" s="33"/>
      <c r="Y420" s="33"/>
      <c r="Z420" s="33"/>
      <c r="AA420" s="33"/>
      <c r="AB420" s="33"/>
      <c r="AC420" s="33"/>
      <c r="AD420" s="33"/>
      <c r="AE420" s="33"/>
      <c r="AR420" s="150" t="s">
        <v>125</v>
      </c>
      <c r="AT420" s="150" t="s">
        <v>121</v>
      </c>
      <c r="AU420" s="150" t="s">
        <v>84</v>
      </c>
      <c r="AY420" s="18" t="s">
        <v>118</v>
      </c>
      <c r="BE420" s="151">
        <f>IF(N420="základní",J420,0)</f>
        <v>0</v>
      </c>
      <c r="BF420" s="151">
        <f>IF(N420="snížená",J420,0)</f>
        <v>0</v>
      </c>
      <c r="BG420" s="151">
        <f>IF(N420="zákl. přenesená",J420,0)</f>
        <v>0</v>
      </c>
      <c r="BH420" s="151">
        <f>IF(N420="sníž. přenesená",J420,0)</f>
        <v>0</v>
      </c>
      <c r="BI420" s="151">
        <f>IF(N420="nulová",J420,0)</f>
        <v>0</v>
      </c>
      <c r="BJ420" s="18" t="s">
        <v>37</v>
      </c>
      <c r="BK420" s="151">
        <f>ROUND(I420*H420,2)</f>
        <v>0</v>
      </c>
      <c r="BL420" s="18" t="s">
        <v>125</v>
      </c>
      <c r="BM420" s="150" t="s">
        <v>862</v>
      </c>
    </row>
    <row r="421" spans="1:65" s="2" customFormat="1">
      <c r="A421" s="33"/>
      <c r="B421" s="34"/>
      <c r="C421" s="33"/>
      <c r="D421" s="152" t="s">
        <v>127</v>
      </c>
      <c r="E421" s="33"/>
      <c r="F421" s="153" t="s">
        <v>353</v>
      </c>
      <c r="G421" s="33"/>
      <c r="H421" s="33"/>
      <c r="I421" s="154"/>
      <c r="J421" s="33"/>
      <c r="K421" s="33"/>
      <c r="L421" s="34"/>
      <c r="M421" s="155"/>
      <c r="N421" s="156"/>
      <c r="O421" s="54"/>
      <c r="P421" s="54"/>
      <c r="Q421" s="54"/>
      <c r="R421" s="54"/>
      <c r="S421" s="54"/>
      <c r="T421" s="55"/>
      <c r="U421" s="33"/>
      <c r="V421" s="33"/>
      <c r="W421" s="33"/>
      <c r="X421" s="33"/>
      <c r="Y421" s="33"/>
      <c r="Z421" s="33"/>
      <c r="AA421" s="33"/>
      <c r="AB421" s="33"/>
      <c r="AC421" s="33"/>
      <c r="AD421" s="33"/>
      <c r="AE421" s="33"/>
      <c r="AT421" s="18" t="s">
        <v>127</v>
      </c>
      <c r="AU421" s="18" t="s">
        <v>84</v>
      </c>
    </row>
    <row r="422" spans="1:65" s="13" customFormat="1">
      <c r="B422" s="157"/>
      <c r="D422" s="152" t="s">
        <v>128</v>
      </c>
      <c r="E422" s="158" t="s">
        <v>3</v>
      </c>
      <c r="F422" s="159" t="s">
        <v>863</v>
      </c>
      <c r="H422" s="160">
        <v>120.8</v>
      </c>
      <c r="I422" s="161"/>
      <c r="L422" s="157"/>
      <c r="M422" s="162"/>
      <c r="N422" s="163"/>
      <c r="O422" s="163"/>
      <c r="P422" s="163"/>
      <c r="Q422" s="163"/>
      <c r="R422" s="163"/>
      <c r="S422" s="163"/>
      <c r="T422" s="164"/>
      <c r="AT422" s="158" t="s">
        <v>128</v>
      </c>
      <c r="AU422" s="158" t="s">
        <v>84</v>
      </c>
      <c r="AV422" s="13" t="s">
        <v>84</v>
      </c>
      <c r="AW422" s="13" t="s">
        <v>32</v>
      </c>
      <c r="AX422" s="13" t="s">
        <v>75</v>
      </c>
      <c r="AY422" s="158" t="s">
        <v>118</v>
      </c>
    </row>
    <row r="423" spans="1:65" s="2" customFormat="1" ht="16.5" customHeight="1">
      <c r="A423" s="33"/>
      <c r="B423" s="138"/>
      <c r="C423" s="139" t="s">
        <v>864</v>
      </c>
      <c r="D423" s="139" t="s">
        <v>121</v>
      </c>
      <c r="E423" s="140" t="s">
        <v>356</v>
      </c>
      <c r="F423" s="141" t="s">
        <v>357</v>
      </c>
      <c r="G423" s="142" t="s">
        <v>358</v>
      </c>
      <c r="H423" s="143">
        <v>134.99199999999999</v>
      </c>
      <c r="I423" s="144"/>
      <c r="J423" s="145">
        <f>ROUND(I423*H423,2)</f>
        <v>0</v>
      </c>
      <c r="K423" s="141" t="s">
        <v>224</v>
      </c>
      <c r="L423" s="34"/>
      <c r="M423" s="146" t="s">
        <v>3</v>
      </c>
      <c r="N423" s="147" t="s">
        <v>46</v>
      </c>
      <c r="O423" s="54"/>
      <c r="P423" s="148">
        <f>O423*H423</f>
        <v>0</v>
      </c>
      <c r="Q423" s="148">
        <v>0</v>
      </c>
      <c r="R423" s="148">
        <f>Q423*H423</f>
        <v>0</v>
      </c>
      <c r="S423" s="148">
        <v>0</v>
      </c>
      <c r="T423" s="149">
        <f>S423*H423</f>
        <v>0</v>
      </c>
      <c r="U423" s="33"/>
      <c r="V423" s="33"/>
      <c r="W423" s="33"/>
      <c r="X423" s="33"/>
      <c r="Y423" s="33"/>
      <c r="Z423" s="33"/>
      <c r="AA423" s="33"/>
      <c r="AB423" s="33"/>
      <c r="AC423" s="33"/>
      <c r="AD423" s="33"/>
      <c r="AE423" s="33"/>
      <c r="AR423" s="150" t="s">
        <v>125</v>
      </c>
      <c r="AT423" s="150" t="s">
        <v>121</v>
      </c>
      <c r="AU423" s="150" t="s">
        <v>84</v>
      </c>
      <c r="AY423" s="18" t="s">
        <v>118</v>
      </c>
      <c r="BE423" s="151">
        <f>IF(N423="základní",J423,0)</f>
        <v>0</v>
      </c>
      <c r="BF423" s="151">
        <f>IF(N423="snížená",J423,0)</f>
        <v>0</v>
      </c>
      <c r="BG423" s="151">
        <f>IF(N423="zákl. přenesená",J423,0)</f>
        <v>0</v>
      </c>
      <c r="BH423" s="151">
        <f>IF(N423="sníž. přenesená",J423,0)</f>
        <v>0</v>
      </c>
      <c r="BI423" s="151">
        <f>IF(N423="nulová",J423,0)</f>
        <v>0</v>
      </c>
      <c r="BJ423" s="18" t="s">
        <v>37</v>
      </c>
      <c r="BK423" s="151">
        <f>ROUND(I423*H423,2)</f>
        <v>0</v>
      </c>
      <c r="BL423" s="18" t="s">
        <v>125</v>
      </c>
      <c r="BM423" s="150" t="s">
        <v>865</v>
      </c>
    </row>
    <row r="424" spans="1:65" s="2" customFormat="1">
      <c r="A424" s="33"/>
      <c r="B424" s="34"/>
      <c r="C424" s="33"/>
      <c r="D424" s="152" t="s">
        <v>127</v>
      </c>
      <c r="E424" s="33"/>
      <c r="F424" s="153" t="s">
        <v>360</v>
      </c>
      <c r="G424" s="33"/>
      <c r="H424" s="33"/>
      <c r="I424" s="154"/>
      <c r="J424" s="33"/>
      <c r="K424" s="33"/>
      <c r="L424" s="34"/>
      <c r="M424" s="155"/>
      <c r="N424" s="156"/>
      <c r="O424" s="54"/>
      <c r="P424" s="54"/>
      <c r="Q424" s="54"/>
      <c r="R424" s="54"/>
      <c r="S424" s="54"/>
      <c r="T424" s="55"/>
      <c r="U424" s="33"/>
      <c r="V424" s="33"/>
      <c r="W424" s="33"/>
      <c r="X424" s="33"/>
      <c r="Y424" s="33"/>
      <c r="Z424" s="33"/>
      <c r="AA424" s="33"/>
      <c r="AB424" s="33"/>
      <c r="AC424" s="33"/>
      <c r="AD424" s="33"/>
      <c r="AE424" s="33"/>
      <c r="AT424" s="18" t="s">
        <v>127</v>
      </c>
      <c r="AU424" s="18" t="s">
        <v>84</v>
      </c>
    </row>
    <row r="425" spans="1:65" s="13" customFormat="1">
      <c r="B425" s="157"/>
      <c r="D425" s="152" t="s">
        <v>128</v>
      </c>
      <c r="E425" s="158" t="s">
        <v>3</v>
      </c>
      <c r="F425" s="159" t="s">
        <v>866</v>
      </c>
      <c r="H425" s="160">
        <v>134.99199999999999</v>
      </c>
      <c r="I425" s="161"/>
      <c r="L425" s="157"/>
      <c r="M425" s="162"/>
      <c r="N425" s="163"/>
      <c r="O425" s="163"/>
      <c r="P425" s="163"/>
      <c r="Q425" s="163"/>
      <c r="R425" s="163"/>
      <c r="S425" s="163"/>
      <c r="T425" s="164"/>
      <c r="AT425" s="158" t="s">
        <v>128</v>
      </c>
      <c r="AU425" s="158" t="s">
        <v>84</v>
      </c>
      <c r="AV425" s="13" t="s">
        <v>84</v>
      </c>
      <c r="AW425" s="13" t="s">
        <v>32</v>
      </c>
      <c r="AX425" s="13" t="s">
        <v>37</v>
      </c>
      <c r="AY425" s="158" t="s">
        <v>118</v>
      </c>
    </row>
    <row r="426" spans="1:65" s="2" customFormat="1" ht="16.5" customHeight="1">
      <c r="A426" s="33"/>
      <c r="B426" s="138"/>
      <c r="C426" s="139" t="s">
        <v>867</v>
      </c>
      <c r="D426" s="139" t="s">
        <v>121</v>
      </c>
      <c r="E426" s="140" t="s">
        <v>363</v>
      </c>
      <c r="F426" s="141" t="s">
        <v>364</v>
      </c>
      <c r="G426" s="142" t="s">
        <v>358</v>
      </c>
      <c r="H426" s="143">
        <v>1079.9359999999999</v>
      </c>
      <c r="I426" s="144"/>
      <c r="J426" s="145">
        <f>ROUND(I426*H426,2)</f>
        <v>0</v>
      </c>
      <c r="K426" s="141" t="s">
        <v>224</v>
      </c>
      <c r="L426" s="34"/>
      <c r="M426" s="146" t="s">
        <v>3</v>
      </c>
      <c r="N426" s="147" t="s">
        <v>46</v>
      </c>
      <c r="O426" s="54"/>
      <c r="P426" s="148">
        <f>O426*H426</f>
        <v>0</v>
      </c>
      <c r="Q426" s="148">
        <v>0</v>
      </c>
      <c r="R426" s="148">
        <f>Q426*H426</f>
        <v>0</v>
      </c>
      <c r="S426" s="148">
        <v>0</v>
      </c>
      <c r="T426" s="149">
        <f>S426*H426</f>
        <v>0</v>
      </c>
      <c r="U426" s="33"/>
      <c r="V426" s="33"/>
      <c r="W426" s="33"/>
      <c r="X426" s="33"/>
      <c r="Y426" s="33"/>
      <c r="Z426" s="33"/>
      <c r="AA426" s="33"/>
      <c r="AB426" s="33"/>
      <c r="AC426" s="33"/>
      <c r="AD426" s="33"/>
      <c r="AE426" s="33"/>
      <c r="AR426" s="150" t="s">
        <v>125</v>
      </c>
      <c r="AT426" s="150" t="s">
        <v>121</v>
      </c>
      <c r="AU426" s="150" t="s">
        <v>84</v>
      </c>
      <c r="AY426" s="18" t="s">
        <v>118</v>
      </c>
      <c r="BE426" s="151">
        <f>IF(N426="základní",J426,0)</f>
        <v>0</v>
      </c>
      <c r="BF426" s="151">
        <f>IF(N426="snížená",J426,0)</f>
        <v>0</v>
      </c>
      <c r="BG426" s="151">
        <f>IF(N426="zákl. přenesená",J426,0)</f>
        <v>0</v>
      </c>
      <c r="BH426" s="151">
        <f>IF(N426="sníž. přenesená",J426,0)</f>
        <v>0</v>
      </c>
      <c r="BI426" s="151">
        <f>IF(N426="nulová",J426,0)</f>
        <v>0</v>
      </c>
      <c r="BJ426" s="18" t="s">
        <v>37</v>
      </c>
      <c r="BK426" s="151">
        <f>ROUND(I426*H426,2)</f>
        <v>0</v>
      </c>
      <c r="BL426" s="18" t="s">
        <v>125</v>
      </c>
      <c r="BM426" s="150" t="s">
        <v>868</v>
      </c>
    </row>
    <row r="427" spans="1:65" s="2" customFormat="1">
      <c r="A427" s="33"/>
      <c r="B427" s="34"/>
      <c r="C427" s="33"/>
      <c r="D427" s="152" t="s">
        <v>127</v>
      </c>
      <c r="E427" s="33"/>
      <c r="F427" s="153" t="s">
        <v>366</v>
      </c>
      <c r="G427" s="33"/>
      <c r="H427" s="33"/>
      <c r="I427" s="154"/>
      <c r="J427" s="33"/>
      <c r="K427" s="33"/>
      <c r="L427" s="34"/>
      <c r="M427" s="155"/>
      <c r="N427" s="156"/>
      <c r="O427" s="54"/>
      <c r="P427" s="54"/>
      <c r="Q427" s="54"/>
      <c r="R427" s="54"/>
      <c r="S427" s="54"/>
      <c r="T427" s="55"/>
      <c r="U427" s="33"/>
      <c r="V427" s="33"/>
      <c r="W427" s="33"/>
      <c r="X427" s="33"/>
      <c r="Y427" s="33"/>
      <c r="Z427" s="33"/>
      <c r="AA427" s="33"/>
      <c r="AB427" s="33"/>
      <c r="AC427" s="33"/>
      <c r="AD427" s="33"/>
      <c r="AE427" s="33"/>
      <c r="AT427" s="18" t="s">
        <v>127</v>
      </c>
      <c r="AU427" s="18" t="s">
        <v>84</v>
      </c>
    </row>
    <row r="428" spans="1:65" s="13" customFormat="1">
      <c r="B428" s="157"/>
      <c r="D428" s="152" t="s">
        <v>128</v>
      </c>
      <c r="E428" s="158" t="s">
        <v>3</v>
      </c>
      <c r="F428" s="159" t="s">
        <v>869</v>
      </c>
      <c r="H428" s="160">
        <v>1079.9359999999999</v>
      </c>
      <c r="I428" s="161"/>
      <c r="L428" s="157"/>
      <c r="M428" s="162"/>
      <c r="N428" s="163"/>
      <c r="O428" s="163"/>
      <c r="P428" s="163"/>
      <c r="Q428" s="163"/>
      <c r="R428" s="163"/>
      <c r="S428" s="163"/>
      <c r="T428" s="164"/>
      <c r="AT428" s="158" t="s">
        <v>128</v>
      </c>
      <c r="AU428" s="158" t="s">
        <v>84</v>
      </c>
      <c r="AV428" s="13" t="s">
        <v>84</v>
      </c>
      <c r="AW428" s="13" t="s">
        <v>32</v>
      </c>
      <c r="AX428" s="13" t="s">
        <v>75</v>
      </c>
      <c r="AY428" s="158" t="s">
        <v>118</v>
      </c>
    </row>
    <row r="429" spans="1:65" s="15" customFormat="1">
      <c r="B429" s="175"/>
      <c r="D429" s="152" t="s">
        <v>128</v>
      </c>
      <c r="E429" s="176" t="s">
        <v>3</v>
      </c>
      <c r="F429" s="177" t="s">
        <v>235</v>
      </c>
      <c r="H429" s="178">
        <v>1079.9359999999999</v>
      </c>
      <c r="I429" s="179"/>
      <c r="L429" s="175"/>
      <c r="M429" s="180"/>
      <c r="N429" s="181"/>
      <c r="O429" s="181"/>
      <c r="P429" s="181"/>
      <c r="Q429" s="181"/>
      <c r="R429" s="181"/>
      <c r="S429" s="181"/>
      <c r="T429" s="182"/>
      <c r="AT429" s="176" t="s">
        <v>128</v>
      </c>
      <c r="AU429" s="176" t="s">
        <v>84</v>
      </c>
      <c r="AV429" s="15" t="s">
        <v>125</v>
      </c>
      <c r="AW429" s="15" t="s">
        <v>32</v>
      </c>
      <c r="AX429" s="15" t="s">
        <v>37</v>
      </c>
      <c r="AY429" s="176" t="s">
        <v>118</v>
      </c>
    </row>
    <row r="430" spans="1:65" s="2" customFormat="1" ht="16.5" customHeight="1">
      <c r="A430" s="33"/>
      <c r="B430" s="138"/>
      <c r="C430" s="139" t="s">
        <v>870</v>
      </c>
      <c r="D430" s="139" t="s">
        <v>121</v>
      </c>
      <c r="E430" s="140" t="s">
        <v>369</v>
      </c>
      <c r="F430" s="141" t="s">
        <v>370</v>
      </c>
      <c r="G430" s="142" t="s">
        <v>358</v>
      </c>
      <c r="H430" s="143">
        <v>94.275999999999996</v>
      </c>
      <c r="I430" s="144"/>
      <c r="J430" s="145">
        <f>ROUND(I430*H430,2)</f>
        <v>0</v>
      </c>
      <c r="K430" s="141" t="s">
        <v>3</v>
      </c>
      <c r="L430" s="34"/>
      <c r="M430" s="146" t="s">
        <v>3</v>
      </c>
      <c r="N430" s="147" t="s">
        <v>46</v>
      </c>
      <c r="O430" s="54"/>
      <c r="P430" s="148">
        <f>O430*H430</f>
        <v>0</v>
      </c>
      <c r="Q430" s="148">
        <v>0</v>
      </c>
      <c r="R430" s="148">
        <f>Q430*H430</f>
        <v>0</v>
      </c>
      <c r="S430" s="148">
        <v>0</v>
      </c>
      <c r="T430" s="149">
        <f>S430*H430</f>
        <v>0</v>
      </c>
      <c r="U430" s="33"/>
      <c r="V430" s="33"/>
      <c r="W430" s="33"/>
      <c r="X430" s="33"/>
      <c r="Y430" s="33"/>
      <c r="Z430" s="33"/>
      <c r="AA430" s="33"/>
      <c r="AB430" s="33"/>
      <c r="AC430" s="33"/>
      <c r="AD430" s="33"/>
      <c r="AE430" s="33"/>
      <c r="AR430" s="150" t="s">
        <v>125</v>
      </c>
      <c r="AT430" s="150" t="s">
        <v>121</v>
      </c>
      <c r="AU430" s="150" t="s">
        <v>84</v>
      </c>
      <c r="AY430" s="18" t="s">
        <v>118</v>
      </c>
      <c r="BE430" s="151">
        <f>IF(N430="základní",J430,0)</f>
        <v>0</v>
      </c>
      <c r="BF430" s="151">
        <f>IF(N430="snížená",J430,0)</f>
        <v>0</v>
      </c>
      <c r="BG430" s="151">
        <f>IF(N430="zákl. přenesená",J430,0)</f>
        <v>0</v>
      </c>
      <c r="BH430" s="151">
        <f>IF(N430="sníž. přenesená",J430,0)</f>
        <v>0</v>
      </c>
      <c r="BI430" s="151">
        <f>IF(N430="nulová",J430,0)</f>
        <v>0</v>
      </c>
      <c r="BJ430" s="18" t="s">
        <v>37</v>
      </c>
      <c r="BK430" s="151">
        <f>ROUND(I430*H430,2)</f>
        <v>0</v>
      </c>
      <c r="BL430" s="18" t="s">
        <v>125</v>
      </c>
      <c r="BM430" s="150" t="s">
        <v>871</v>
      </c>
    </row>
    <row r="431" spans="1:65" s="2" customFormat="1">
      <c r="A431" s="33"/>
      <c r="B431" s="34"/>
      <c r="C431" s="33"/>
      <c r="D431" s="152" t="s">
        <v>127</v>
      </c>
      <c r="E431" s="33"/>
      <c r="F431" s="153" t="s">
        <v>372</v>
      </c>
      <c r="G431" s="33"/>
      <c r="H431" s="33"/>
      <c r="I431" s="154"/>
      <c r="J431" s="33"/>
      <c r="K431" s="33"/>
      <c r="L431" s="34"/>
      <c r="M431" s="155"/>
      <c r="N431" s="156"/>
      <c r="O431" s="54"/>
      <c r="P431" s="54"/>
      <c r="Q431" s="54"/>
      <c r="R431" s="54"/>
      <c r="S431" s="54"/>
      <c r="T431" s="55"/>
      <c r="U431" s="33"/>
      <c r="V431" s="33"/>
      <c r="W431" s="33"/>
      <c r="X431" s="33"/>
      <c r="Y431" s="33"/>
      <c r="Z431" s="33"/>
      <c r="AA431" s="33"/>
      <c r="AB431" s="33"/>
      <c r="AC431" s="33"/>
      <c r="AD431" s="33"/>
      <c r="AE431" s="33"/>
      <c r="AT431" s="18" t="s">
        <v>127</v>
      </c>
      <c r="AU431" s="18" t="s">
        <v>84</v>
      </c>
    </row>
    <row r="432" spans="1:65" s="13" customFormat="1">
      <c r="B432" s="157"/>
      <c r="D432" s="152" t="s">
        <v>128</v>
      </c>
      <c r="E432" s="158" t="s">
        <v>3</v>
      </c>
      <c r="F432" s="159" t="s">
        <v>872</v>
      </c>
      <c r="H432" s="160">
        <v>94.275999999999996</v>
      </c>
      <c r="I432" s="161"/>
      <c r="L432" s="157"/>
      <c r="M432" s="162"/>
      <c r="N432" s="163"/>
      <c r="O432" s="163"/>
      <c r="P432" s="163"/>
      <c r="Q432" s="163"/>
      <c r="R432" s="163"/>
      <c r="S432" s="163"/>
      <c r="T432" s="164"/>
      <c r="AT432" s="158" t="s">
        <v>128</v>
      </c>
      <c r="AU432" s="158" t="s">
        <v>84</v>
      </c>
      <c r="AV432" s="13" t="s">
        <v>84</v>
      </c>
      <c r="AW432" s="13" t="s">
        <v>32</v>
      </c>
      <c r="AX432" s="13" t="s">
        <v>75</v>
      </c>
      <c r="AY432" s="158" t="s">
        <v>118</v>
      </c>
    </row>
    <row r="433" spans="1:65" s="15" customFormat="1">
      <c r="B433" s="175"/>
      <c r="D433" s="152" t="s">
        <v>128</v>
      </c>
      <c r="E433" s="176" t="s">
        <v>3</v>
      </c>
      <c r="F433" s="177" t="s">
        <v>235</v>
      </c>
      <c r="H433" s="178">
        <v>94.275999999999996</v>
      </c>
      <c r="I433" s="179"/>
      <c r="L433" s="175"/>
      <c r="M433" s="180"/>
      <c r="N433" s="181"/>
      <c r="O433" s="181"/>
      <c r="P433" s="181"/>
      <c r="Q433" s="181"/>
      <c r="R433" s="181"/>
      <c r="S433" s="181"/>
      <c r="T433" s="182"/>
      <c r="AT433" s="176" t="s">
        <v>128</v>
      </c>
      <c r="AU433" s="176" t="s">
        <v>84</v>
      </c>
      <c r="AV433" s="15" t="s">
        <v>125</v>
      </c>
      <c r="AW433" s="15" t="s">
        <v>32</v>
      </c>
      <c r="AX433" s="15" t="s">
        <v>37</v>
      </c>
      <c r="AY433" s="176" t="s">
        <v>118</v>
      </c>
    </row>
    <row r="434" spans="1:65" s="2" customFormat="1" ht="16.5" customHeight="1">
      <c r="A434" s="33"/>
      <c r="B434" s="138"/>
      <c r="C434" s="139" t="s">
        <v>873</v>
      </c>
      <c r="D434" s="139" t="s">
        <v>121</v>
      </c>
      <c r="E434" s="140" t="s">
        <v>375</v>
      </c>
      <c r="F434" s="141" t="s">
        <v>376</v>
      </c>
      <c r="G434" s="142" t="s">
        <v>358</v>
      </c>
      <c r="H434" s="143">
        <v>40.716000000000001</v>
      </c>
      <c r="I434" s="144"/>
      <c r="J434" s="145">
        <f>ROUND(I434*H434,2)</f>
        <v>0</v>
      </c>
      <c r="K434" s="141" t="s">
        <v>3</v>
      </c>
      <c r="L434" s="34"/>
      <c r="M434" s="146" t="s">
        <v>3</v>
      </c>
      <c r="N434" s="147" t="s">
        <v>46</v>
      </c>
      <c r="O434" s="54"/>
      <c r="P434" s="148">
        <f>O434*H434</f>
        <v>0</v>
      </c>
      <c r="Q434" s="148">
        <v>0</v>
      </c>
      <c r="R434" s="148">
        <f>Q434*H434</f>
        <v>0</v>
      </c>
      <c r="S434" s="148">
        <v>0</v>
      </c>
      <c r="T434" s="149">
        <f>S434*H434</f>
        <v>0</v>
      </c>
      <c r="U434" s="33"/>
      <c r="V434" s="33"/>
      <c r="W434" s="33"/>
      <c r="X434" s="33"/>
      <c r="Y434" s="33"/>
      <c r="Z434" s="33"/>
      <c r="AA434" s="33"/>
      <c r="AB434" s="33"/>
      <c r="AC434" s="33"/>
      <c r="AD434" s="33"/>
      <c r="AE434" s="33"/>
      <c r="AR434" s="150" t="s">
        <v>125</v>
      </c>
      <c r="AT434" s="150" t="s">
        <v>121</v>
      </c>
      <c r="AU434" s="150" t="s">
        <v>84</v>
      </c>
      <c r="AY434" s="18" t="s">
        <v>118</v>
      </c>
      <c r="BE434" s="151">
        <f>IF(N434="základní",J434,0)</f>
        <v>0</v>
      </c>
      <c r="BF434" s="151">
        <f>IF(N434="snížená",J434,0)</f>
        <v>0</v>
      </c>
      <c r="BG434" s="151">
        <f>IF(N434="zákl. přenesená",J434,0)</f>
        <v>0</v>
      </c>
      <c r="BH434" s="151">
        <f>IF(N434="sníž. přenesená",J434,0)</f>
        <v>0</v>
      </c>
      <c r="BI434" s="151">
        <f>IF(N434="nulová",J434,0)</f>
        <v>0</v>
      </c>
      <c r="BJ434" s="18" t="s">
        <v>37</v>
      </c>
      <c r="BK434" s="151">
        <f>ROUND(I434*H434,2)</f>
        <v>0</v>
      </c>
      <c r="BL434" s="18" t="s">
        <v>125</v>
      </c>
      <c r="BM434" s="150" t="s">
        <v>874</v>
      </c>
    </row>
    <row r="435" spans="1:65" s="2" customFormat="1">
      <c r="A435" s="33"/>
      <c r="B435" s="34"/>
      <c r="C435" s="33"/>
      <c r="D435" s="152" t="s">
        <v>127</v>
      </c>
      <c r="E435" s="33"/>
      <c r="F435" s="153" t="s">
        <v>376</v>
      </c>
      <c r="G435" s="33"/>
      <c r="H435" s="33"/>
      <c r="I435" s="154"/>
      <c r="J435" s="33"/>
      <c r="K435" s="33"/>
      <c r="L435" s="34"/>
      <c r="M435" s="155"/>
      <c r="N435" s="156"/>
      <c r="O435" s="54"/>
      <c r="P435" s="54"/>
      <c r="Q435" s="54"/>
      <c r="R435" s="54"/>
      <c r="S435" s="54"/>
      <c r="T435" s="55"/>
      <c r="U435" s="33"/>
      <c r="V435" s="33"/>
      <c r="W435" s="33"/>
      <c r="X435" s="33"/>
      <c r="Y435" s="33"/>
      <c r="Z435" s="33"/>
      <c r="AA435" s="33"/>
      <c r="AB435" s="33"/>
      <c r="AC435" s="33"/>
      <c r="AD435" s="33"/>
      <c r="AE435" s="33"/>
      <c r="AT435" s="18" t="s">
        <v>127</v>
      </c>
      <c r="AU435" s="18" t="s">
        <v>84</v>
      </c>
    </row>
    <row r="436" spans="1:65" s="13" customFormat="1">
      <c r="B436" s="157"/>
      <c r="D436" s="152" t="s">
        <v>128</v>
      </c>
      <c r="E436" s="158" t="s">
        <v>3</v>
      </c>
      <c r="F436" s="159" t="s">
        <v>875</v>
      </c>
      <c r="H436" s="160">
        <v>40.716000000000001</v>
      </c>
      <c r="I436" s="161"/>
      <c r="L436" s="157"/>
      <c r="M436" s="162"/>
      <c r="N436" s="163"/>
      <c r="O436" s="163"/>
      <c r="P436" s="163"/>
      <c r="Q436" s="163"/>
      <c r="R436" s="163"/>
      <c r="S436" s="163"/>
      <c r="T436" s="164"/>
      <c r="AT436" s="158" t="s">
        <v>128</v>
      </c>
      <c r="AU436" s="158" t="s">
        <v>84</v>
      </c>
      <c r="AV436" s="13" t="s">
        <v>84</v>
      </c>
      <c r="AW436" s="13" t="s">
        <v>32</v>
      </c>
      <c r="AX436" s="13" t="s">
        <v>75</v>
      </c>
      <c r="AY436" s="158" t="s">
        <v>118</v>
      </c>
    </row>
    <row r="437" spans="1:65" s="15" customFormat="1">
      <c r="B437" s="175"/>
      <c r="D437" s="152" t="s">
        <v>128</v>
      </c>
      <c r="E437" s="176" t="s">
        <v>3</v>
      </c>
      <c r="F437" s="177" t="s">
        <v>235</v>
      </c>
      <c r="H437" s="178">
        <v>40.716000000000001</v>
      </c>
      <c r="I437" s="179"/>
      <c r="L437" s="175"/>
      <c r="M437" s="180"/>
      <c r="N437" s="181"/>
      <c r="O437" s="181"/>
      <c r="P437" s="181"/>
      <c r="Q437" s="181"/>
      <c r="R437" s="181"/>
      <c r="S437" s="181"/>
      <c r="T437" s="182"/>
      <c r="AT437" s="176" t="s">
        <v>128</v>
      </c>
      <c r="AU437" s="176" t="s">
        <v>84</v>
      </c>
      <c r="AV437" s="15" t="s">
        <v>125</v>
      </c>
      <c r="AW437" s="15" t="s">
        <v>32</v>
      </c>
      <c r="AX437" s="15" t="s">
        <v>37</v>
      </c>
      <c r="AY437" s="176" t="s">
        <v>118</v>
      </c>
    </row>
    <row r="438" spans="1:65" s="2" customFormat="1" ht="16.5" customHeight="1">
      <c r="A438" s="33"/>
      <c r="B438" s="138"/>
      <c r="C438" s="139" t="s">
        <v>876</v>
      </c>
      <c r="D438" s="139" t="s">
        <v>121</v>
      </c>
      <c r="E438" s="140" t="s">
        <v>877</v>
      </c>
      <c r="F438" s="141" t="s">
        <v>878</v>
      </c>
      <c r="G438" s="142" t="s">
        <v>358</v>
      </c>
      <c r="H438" s="143">
        <v>96.563999999999993</v>
      </c>
      <c r="I438" s="144"/>
      <c r="J438" s="145">
        <f>ROUND(I438*H438,2)</f>
        <v>0</v>
      </c>
      <c r="K438" s="141" t="s">
        <v>224</v>
      </c>
      <c r="L438" s="34"/>
      <c r="M438" s="146" t="s">
        <v>3</v>
      </c>
      <c r="N438" s="147" t="s">
        <v>46</v>
      </c>
      <c r="O438" s="54"/>
      <c r="P438" s="148">
        <f>O438*H438</f>
        <v>0</v>
      </c>
      <c r="Q438" s="148">
        <v>0</v>
      </c>
      <c r="R438" s="148">
        <f>Q438*H438</f>
        <v>0</v>
      </c>
      <c r="S438" s="148">
        <v>0</v>
      </c>
      <c r="T438" s="149">
        <f>S438*H438</f>
        <v>0</v>
      </c>
      <c r="U438" s="33"/>
      <c r="V438" s="33"/>
      <c r="W438" s="33"/>
      <c r="X438" s="33"/>
      <c r="Y438" s="33"/>
      <c r="Z438" s="33"/>
      <c r="AA438" s="33"/>
      <c r="AB438" s="33"/>
      <c r="AC438" s="33"/>
      <c r="AD438" s="33"/>
      <c r="AE438" s="33"/>
      <c r="AR438" s="150" t="s">
        <v>125</v>
      </c>
      <c r="AT438" s="150" t="s">
        <v>121</v>
      </c>
      <c r="AU438" s="150" t="s">
        <v>84</v>
      </c>
      <c r="AY438" s="18" t="s">
        <v>118</v>
      </c>
      <c r="BE438" s="151">
        <f>IF(N438="základní",J438,0)</f>
        <v>0</v>
      </c>
      <c r="BF438" s="151">
        <f>IF(N438="snížená",J438,0)</f>
        <v>0</v>
      </c>
      <c r="BG438" s="151">
        <f>IF(N438="zákl. přenesená",J438,0)</f>
        <v>0</v>
      </c>
      <c r="BH438" s="151">
        <f>IF(N438="sníž. přenesená",J438,0)</f>
        <v>0</v>
      </c>
      <c r="BI438" s="151">
        <f>IF(N438="nulová",J438,0)</f>
        <v>0</v>
      </c>
      <c r="BJ438" s="18" t="s">
        <v>37</v>
      </c>
      <c r="BK438" s="151">
        <f>ROUND(I438*H438,2)</f>
        <v>0</v>
      </c>
      <c r="BL438" s="18" t="s">
        <v>125</v>
      </c>
      <c r="BM438" s="150" t="s">
        <v>879</v>
      </c>
    </row>
    <row r="439" spans="1:65" s="2" customFormat="1" ht="19.5">
      <c r="A439" s="33"/>
      <c r="B439" s="34"/>
      <c r="C439" s="33"/>
      <c r="D439" s="152" t="s">
        <v>127</v>
      </c>
      <c r="E439" s="33"/>
      <c r="F439" s="153" t="s">
        <v>880</v>
      </c>
      <c r="G439" s="33"/>
      <c r="H439" s="33"/>
      <c r="I439" s="154"/>
      <c r="J439" s="33"/>
      <c r="K439" s="33"/>
      <c r="L439" s="34"/>
      <c r="M439" s="183"/>
      <c r="N439" s="184"/>
      <c r="O439" s="185"/>
      <c r="P439" s="185"/>
      <c r="Q439" s="185"/>
      <c r="R439" s="185"/>
      <c r="S439" s="185"/>
      <c r="T439" s="186"/>
      <c r="U439" s="33"/>
      <c r="V439" s="33"/>
      <c r="W439" s="33"/>
      <c r="X439" s="33"/>
      <c r="Y439" s="33"/>
      <c r="Z439" s="33"/>
      <c r="AA439" s="33"/>
      <c r="AB439" s="33"/>
      <c r="AC439" s="33"/>
      <c r="AD439" s="33"/>
      <c r="AE439" s="33"/>
      <c r="AT439" s="18" t="s">
        <v>127</v>
      </c>
      <c r="AU439" s="18" t="s">
        <v>84</v>
      </c>
    </row>
    <row r="440" spans="1:65" s="2" customFormat="1" ht="6.95" customHeight="1">
      <c r="A440" s="33"/>
      <c r="B440" s="43"/>
      <c r="C440" s="44"/>
      <c r="D440" s="44"/>
      <c r="E440" s="44"/>
      <c r="F440" s="44"/>
      <c r="G440" s="44"/>
      <c r="H440" s="44"/>
      <c r="I440" s="44"/>
      <c r="J440" s="44"/>
      <c r="K440" s="44"/>
      <c r="L440" s="34"/>
      <c r="M440" s="33"/>
      <c r="O440" s="33"/>
      <c r="P440" s="33"/>
      <c r="Q440" s="33"/>
      <c r="R440" s="33"/>
      <c r="S440" s="33"/>
      <c r="T440" s="33"/>
      <c r="U440" s="33"/>
      <c r="V440" s="33"/>
      <c r="W440" s="33"/>
      <c r="X440" s="33"/>
      <c r="Y440" s="33"/>
      <c r="Z440" s="33"/>
      <c r="AA440" s="33"/>
      <c r="AB440" s="33"/>
      <c r="AC440" s="33"/>
      <c r="AD440" s="33"/>
      <c r="AE440" s="33"/>
    </row>
  </sheetData>
  <autoFilter ref="C85:K439"/>
  <mergeCells count="9">
    <mergeCell ref="E50:H50"/>
    <mergeCell ref="E76:H76"/>
    <mergeCell ref="E78:H78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24"/>
  <sheetViews>
    <sheetView showGridLines="0" tabSelected="1" workbookViewId="0">
      <selection activeCell="K327" sqref="K327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78" t="s">
        <v>6</v>
      </c>
      <c r="M2" s="279"/>
      <c r="N2" s="279"/>
      <c r="O2" s="279"/>
      <c r="P2" s="279"/>
      <c r="Q2" s="279"/>
      <c r="R2" s="279"/>
      <c r="S2" s="279"/>
      <c r="T2" s="279"/>
      <c r="U2" s="279"/>
      <c r="V2" s="279"/>
      <c r="AT2" s="18" t="s">
        <v>93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84</v>
      </c>
    </row>
    <row r="4" spans="1:46" s="1" customFormat="1" ht="24.95" customHeight="1">
      <c r="B4" s="21"/>
      <c r="D4" s="22" t="s">
        <v>94</v>
      </c>
      <c r="L4" s="21"/>
      <c r="M4" s="89" t="s">
        <v>11</v>
      </c>
      <c r="AT4" s="18" t="s">
        <v>4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17</v>
      </c>
      <c r="L6" s="21"/>
    </row>
    <row r="7" spans="1:46" s="1" customFormat="1" ht="16.5" customHeight="1">
      <c r="B7" s="21"/>
      <c r="E7" s="317" t="str">
        <f>'Rekapitulace stavby'!K6</f>
        <v>Brno, Mlýnské nábřeží - rekonstrukce vodovodu</v>
      </c>
      <c r="F7" s="318"/>
      <c r="G7" s="318"/>
      <c r="H7" s="318"/>
      <c r="L7" s="21"/>
    </row>
    <row r="8" spans="1:46" s="2" customFormat="1" ht="12" customHeight="1">
      <c r="A8" s="33"/>
      <c r="B8" s="34"/>
      <c r="C8" s="33"/>
      <c r="D8" s="28" t="s">
        <v>95</v>
      </c>
      <c r="E8" s="33"/>
      <c r="F8" s="33"/>
      <c r="G8" s="33"/>
      <c r="H8" s="33"/>
      <c r="I8" s="33"/>
      <c r="J8" s="33"/>
      <c r="K8" s="33"/>
      <c r="L8" s="90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307" t="s">
        <v>881</v>
      </c>
      <c r="F9" s="316"/>
      <c r="G9" s="316"/>
      <c r="H9" s="316"/>
      <c r="I9" s="33"/>
      <c r="J9" s="33"/>
      <c r="K9" s="33"/>
      <c r="L9" s="90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90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19</v>
      </c>
      <c r="E11" s="33"/>
      <c r="F11" s="26" t="s">
        <v>3</v>
      </c>
      <c r="G11" s="33"/>
      <c r="H11" s="33"/>
      <c r="I11" s="28" t="s">
        <v>20</v>
      </c>
      <c r="J11" s="26" t="s">
        <v>3</v>
      </c>
      <c r="K11" s="33"/>
      <c r="L11" s="90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21</v>
      </c>
      <c r="E12" s="33"/>
      <c r="F12" s="26" t="s">
        <v>22</v>
      </c>
      <c r="G12" s="33"/>
      <c r="H12" s="33"/>
      <c r="I12" s="28" t="s">
        <v>23</v>
      </c>
      <c r="J12" s="51"/>
      <c r="K12" s="33"/>
      <c r="L12" s="90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90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24</v>
      </c>
      <c r="E14" s="33"/>
      <c r="F14" s="33"/>
      <c r="G14" s="33"/>
      <c r="H14" s="33"/>
      <c r="I14" s="28" t="s">
        <v>25</v>
      </c>
      <c r="J14" s="26" t="s">
        <v>26</v>
      </c>
      <c r="K14" s="33"/>
      <c r="L14" s="90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">
        <v>27</v>
      </c>
      <c r="F15" s="33"/>
      <c r="G15" s="33"/>
      <c r="H15" s="33"/>
      <c r="I15" s="28" t="s">
        <v>28</v>
      </c>
      <c r="J15" s="26" t="s">
        <v>29</v>
      </c>
      <c r="K15" s="33"/>
      <c r="L15" s="90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90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30</v>
      </c>
      <c r="E17" s="33"/>
      <c r="F17" s="33"/>
      <c r="G17" s="33"/>
      <c r="H17" s="33"/>
      <c r="I17" s="28" t="s">
        <v>25</v>
      </c>
      <c r="J17" s="29" t="str">
        <f>'Rekapitulace stavby'!AN13</f>
        <v>Vyplň údaj</v>
      </c>
      <c r="K17" s="33"/>
      <c r="L17" s="90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319" t="str">
        <f>'Rekapitulace stavby'!E14</f>
        <v>Vyplň údaj</v>
      </c>
      <c r="F18" s="290"/>
      <c r="G18" s="290"/>
      <c r="H18" s="290"/>
      <c r="I18" s="28" t="s">
        <v>28</v>
      </c>
      <c r="J18" s="29" t="str">
        <f>'Rekapitulace stavby'!AN14</f>
        <v>Vyplň údaj</v>
      </c>
      <c r="K18" s="33"/>
      <c r="L18" s="90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90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33</v>
      </c>
      <c r="E20" s="33"/>
      <c r="F20" s="33"/>
      <c r="G20" s="33"/>
      <c r="H20" s="33"/>
      <c r="I20" s="28" t="s">
        <v>25</v>
      </c>
      <c r="J20" s="26" t="s">
        <v>34</v>
      </c>
      <c r="K20" s="33"/>
      <c r="L20" s="90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">
        <v>35</v>
      </c>
      <c r="F21" s="33"/>
      <c r="G21" s="33"/>
      <c r="H21" s="33"/>
      <c r="I21" s="28" t="s">
        <v>28</v>
      </c>
      <c r="J21" s="26" t="s">
        <v>36</v>
      </c>
      <c r="K21" s="33"/>
      <c r="L21" s="90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90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38</v>
      </c>
      <c r="E23" s="33"/>
      <c r="F23" s="33"/>
      <c r="G23" s="33"/>
      <c r="H23" s="33"/>
      <c r="I23" s="28" t="s">
        <v>25</v>
      </c>
      <c r="J23" s="26" t="str">
        <f>IF('Rekapitulace stavby'!AN19="","",'Rekapitulace stavby'!AN19)</f>
        <v/>
      </c>
      <c r="K23" s="33"/>
      <c r="L23" s="90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IF('Rekapitulace stavby'!E20="","",'Rekapitulace stavby'!E20)</f>
        <v xml:space="preserve"> </v>
      </c>
      <c r="F24" s="33"/>
      <c r="G24" s="33"/>
      <c r="H24" s="33"/>
      <c r="I24" s="28" t="s">
        <v>28</v>
      </c>
      <c r="J24" s="26" t="str">
        <f>IF('Rekapitulace stavby'!AN20="","",'Rekapitulace stavby'!AN20)</f>
        <v/>
      </c>
      <c r="K24" s="33"/>
      <c r="L24" s="90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90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39</v>
      </c>
      <c r="E26" s="33"/>
      <c r="F26" s="33"/>
      <c r="G26" s="33"/>
      <c r="H26" s="33"/>
      <c r="I26" s="33"/>
      <c r="J26" s="33"/>
      <c r="K26" s="33"/>
      <c r="L26" s="90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91"/>
      <c r="B27" s="92"/>
      <c r="C27" s="91"/>
      <c r="D27" s="91"/>
      <c r="E27" s="294" t="s">
        <v>3</v>
      </c>
      <c r="F27" s="294"/>
      <c r="G27" s="294"/>
      <c r="H27" s="294"/>
      <c r="I27" s="91"/>
      <c r="J27" s="91"/>
      <c r="K27" s="91"/>
      <c r="L27" s="93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90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2"/>
      <c r="E29" s="62"/>
      <c r="F29" s="62"/>
      <c r="G29" s="62"/>
      <c r="H29" s="62"/>
      <c r="I29" s="62"/>
      <c r="J29" s="62"/>
      <c r="K29" s="62"/>
      <c r="L29" s="90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35" customHeight="1">
      <c r="A30" s="33"/>
      <c r="B30" s="34"/>
      <c r="C30" s="33"/>
      <c r="D30" s="94" t="s">
        <v>41</v>
      </c>
      <c r="E30" s="33"/>
      <c r="F30" s="33"/>
      <c r="G30" s="33"/>
      <c r="H30" s="33"/>
      <c r="I30" s="33"/>
      <c r="J30" s="67">
        <f>ROUND(J85, 0)</f>
        <v>0</v>
      </c>
      <c r="K30" s="33"/>
      <c r="L30" s="90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2"/>
      <c r="E31" s="62"/>
      <c r="F31" s="62"/>
      <c r="G31" s="62"/>
      <c r="H31" s="62"/>
      <c r="I31" s="62"/>
      <c r="J31" s="62"/>
      <c r="K31" s="62"/>
      <c r="L31" s="90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33"/>
      <c r="E32" s="33"/>
      <c r="F32" s="37" t="s">
        <v>43</v>
      </c>
      <c r="G32" s="33"/>
      <c r="H32" s="33"/>
      <c r="I32" s="37" t="s">
        <v>42</v>
      </c>
      <c r="J32" s="37" t="s">
        <v>44</v>
      </c>
      <c r="K32" s="33"/>
      <c r="L32" s="90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95" t="s">
        <v>45</v>
      </c>
      <c r="E33" s="28" t="s">
        <v>46</v>
      </c>
      <c r="F33" s="96">
        <f>ROUND((SUM(BE85:BE323)),  0)</f>
        <v>0</v>
      </c>
      <c r="G33" s="33"/>
      <c r="H33" s="33"/>
      <c r="I33" s="97">
        <v>0.21</v>
      </c>
      <c r="J33" s="96">
        <f>ROUND(((SUM(BE85:BE323))*I33),  0)</f>
        <v>0</v>
      </c>
      <c r="K33" s="33"/>
      <c r="L33" s="90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28" t="s">
        <v>47</v>
      </c>
      <c r="F34" s="96">
        <f>ROUND((SUM(BF85:BF323)),  0)</f>
        <v>0</v>
      </c>
      <c r="G34" s="33"/>
      <c r="H34" s="33"/>
      <c r="I34" s="97">
        <v>0.15</v>
      </c>
      <c r="J34" s="96">
        <f>ROUND(((SUM(BF85:BF323))*I34),  0)</f>
        <v>0</v>
      </c>
      <c r="K34" s="33"/>
      <c r="L34" s="90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4"/>
      <c r="C35" s="33"/>
      <c r="D35" s="33"/>
      <c r="E35" s="28" t="s">
        <v>48</v>
      </c>
      <c r="F35" s="96">
        <f>ROUND((SUM(BG85:BG323)),  0)</f>
        <v>0</v>
      </c>
      <c r="G35" s="33"/>
      <c r="H35" s="33"/>
      <c r="I35" s="97">
        <v>0.21</v>
      </c>
      <c r="J35" s="96">
        <f>0</f>
        <v>0</v>
      </c>
      <c r="K35" s="33"/>
      <c r="L35" s="90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4"/>
      <c r="C36" s="33"/>
      <c r="D36" s="33"/>
      <c r="E36" s="28" t="s">
        <v>49</v>
      </c>
      <c r="F36" s="96">
        <f>ROUND((SUM(BH85:BH323)),  0)</f>
        <v>0</v>
      </c>
      <c r="G36" s="33"/>
      <c r="H36" s="33"/>
      <c r="I36" s="97">
        <v>0.15</v>
      </c>
      <c r="J36" s="96">
        <f>0</f>
        <v>0</v>
      </c>
      <c r="K36" s="33"/>
      <c r="L36" s="90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50</v>
      </c>
      <c r="F37" s="96">
        <f>ROUND((SUM(BI85:BI323)),  0)</f>
        <v>0</v>
      </c>
      <c r="G37" s="33"/>
      <c r="H37" s="33"/>
      <c r="I37" s="97">
        <v>0</v>
      </c>
      <c r="J37" s="96">
        <f>0</f>
        <v>0</v>
      </c>
      <c r="K37" s="33"/>
      <c r="L37" s="90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4"/>
      <c r="C38" s="33"/>
      <c r="D38" s="33"/>
      <c r="E38" s="33"/>
      <c r="F38" s="33"/>
      <c r="G38" s="33"/>
      <c r="H38" s="33"/>
      <c r="I38" s="33"/>
      <c r="J38" s="33"/>
      <c r="K38" s="33"/>
      <c r="L38" s="90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4"/>
      <c r="C39" s="98"/>
      <c r="D39" s="99" t="s">
        <v>51</v>
      </c>
      <c r="E39" s="56"/>
      <c r="F39" s="56"/>
      <c r="G39" s="100" t="s">
        <v>52</v>
      </c>
      <c r="H39" s="101" t="s">
        <v>53</v>
      </c>
      <c r="I39" s="56"/>
      <c r="J39" s="102">
        <f>SUM(J30:J37)</f>
        <v>0</v>
      </c>
      <c r="K39" s="103"/>
      <c r="L39" s="90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43"/>
      <c r="C40" s="44"/>
      <c r="D40" s="44"/>
      <c r="E40" s="44"/>
      <c r="F40" s="44"/>
      <c r="G40" s="44"/>
      <c r="H40" s="44"/>
      <c r="I40" s="44"/>
      <c r="J40" s="44"/>
      <c r="K40" s="44"/>
      <c r="L40" s="90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4" spans="1:31" s="2" customFormat="1" ht="6.95" customHeight="1">
      <c r="A44" s="33"/>
      <c r="B44" s="45"/>
      <c r="C44" s="46"/>
      <c r="D44" s="46"/>
      <c r="E44" s="46"/>
      <c r="F44" s="46"/>
      <c r="G44" s="46"/>
      <c r="H44" s="46"/>
      <c r="I44" s="46"/>
      <c r="J44" s="46"/>
      <c r="K44" s="46"/>
      <c r="L44" s="90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</row>
    <row r="45" spans="1:31" s="2" customFormat="1" ht="24.95" customHeight="1">
      <c r="A45" s="33"/>
      <c r="B45" s="34"/>
      <c r="C45" s="22" t="s">
        <v>97</v>
      </c>
      <c r="D45" s="33"/>
      <c r="E45" s="33"/>
      <c r="F45" s="33"/>
      <c r="G45" s="33"/>
      <c r="H45" s="33"/>
      <c r="I45" s="33"/>
      <c r="J45" s="33"/>
      <c r="K45" s="33"/>
      <c r="L45" s="90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</row>
    <row r="46" spans="1:31" s="2" customFormat="1" ht="6.95" customHeight="1">
      <c r="A46" s="33"/>
      <c r="B46" s="34"/>
      <c r="C46" s="33"/>
      <c r="D46" s="33"/>
      <c r="E46" s="33"/>
      <c r="F46" s="33"/>
      <c r="G46" s="33"/>
      <c r="H46" s="33"/>
      <c r="I46" s="33"/>
      <c r="J46" s="33"/>
      <c r="K46" s="33"/>
      <c r="L46" s="90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</row>
    <row r="47" spans="1:31" s="2" customFormat="1" ht="12" customHeight="1">
      <c r="A47" s="33"/>
      <c r="B47" s="34"/>
      <c r="C47" s="28" t="s">
        <v>17</v>
      </c>
      <c r="D47" s="33"/>
      <c r="E47" s="33"/>
      <c r="F47" s="33"/>
      <c r="G47" s="33"/>
      <c r="H47" s="33"/>
      <c r="I47" s="33"/>
      <c r="J47" s="33"/>
      <c r="K47" s="33"/>
      <c r="L47" s="90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</row>
    <row r="48" spans="1:31" s="2" customFormat="1" ht="16.5" customHeight="1">
      <c r="A48" s="33"/>
      <c r="B48" s="34"/>
      <c r="C48" s="33"/>
      <c r="D48" s="33"/>
      <c r="E48" s="317" t="str">
        <f>E7</f>
        <v>Brno, Mlýnské nábřeží - rekonstrukce vodovodu</v>
      </c>
      <c r="F48" s="318"/>
      <c r="G48" s="318"/>
      <c r="H48" s="318"/>
      <c r="I48" s="33"/>
      <c r="J48" s="33"/>
      <c r="K48" s="33"/>
      <c r="L48" s="90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</row>
    <row r="49" spans="1:47" s="2" customFormat="1" ht="12" customHeight="1">
      <c r="A49" s="33"/>
      <c r="B49" s="34"/>
      <c r="C49" s="28" t="s">
        <v>95</v>
      </c>
      <c r="D49" s="33"/>
      <c r="E49" s="33"/>
      <c r="F49" s="33"/>
      <c r="G49" s="33"/>
      <c r="H49" s="33"/>
      <c r="I49" s="33"/>
      <c r="J49" s="33"/>
      <c r="K49" s="33"/>
      <c r="L49" s="90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</row>
    <row r="50" spans="1:47" s="2" customFormat="1" ht="16.5" customHeight="1">
      <c r="A50" s="33"/>
      <c r="B50" s="34"/>
      <c r="C50" s="33"/>
      <c r="D50" s="33"/>
      <c r="E50" s="307" t="str">
        <f>E9</f>
        <v>340 - VODOVODNÍ PŘÍPOJKA</v>
      </c>
      <c r="F50" s="316"/>
      <c r="G50" s="316"/>
      <c r="H50" s="316"/>
      <c r="I50" s="33"/>
      <c r="J50" s="33"/>
      <c r="K50" s="33"/>
      <c r="L50" s="90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</row>
    <row r="51" spans="1:47" s="2" customFormat="1" ht="6.95" customHeight="1">
      <c r="A51" s="33"/>
      <c r="B51" s="34"/>
      <c r="C51" s="33"/>
      <c r="D51" s="33"/>
      <c r="E51" s="33"/>
      <c r="F51" s="33"/>
      <c r="G51" s="33"/>
      <c r="H51" s="33"/>
      <c r="I51" s="33"/>
      <c r="J51" s="33"/>
      <c r="K51" s="33"/>
      <c r="L51" s="90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</row>
    <row r="52" spans="1:47" s="2" customFormat="1" ht="12" customHeight="1">
      <c r="A52" s="33"/>
      <c r="B52" s="34"/>
      <c r="C52" s="28" t="s">
        <v>21</v>
      </c>
      <c r="D52" s="33"/>
      <c r="E52" s="33"/>
      <c r="F52" s="26" t="str">
        <f>F12</f>
        <v xml:space="preserve"> </v>
      </c>
      <c r="G52" s="33"/>
      <c r="H52" s="33"/>
      <c r="I52" s="28" t="s">
        <v>23</v>
      </c>
      <c r="J52" s="51" t="str">
        <f>IF(J12="","",J12)</f>
        <v/>
      </c>
      <c r="K52" s="33"/>
      <c r="L52" s="90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</row>
    <row r="53" spans="1:47" s="2" customFormat="1" ht="6.95" customHeight="1">
      <c r="A53" s="33"/>
      <c r="B53" s="34"/>
      <c r="C53" s="33"/>
      <c r="D53" s="33"/>
      <c r="E53" s="33"/>
      <c r="F53" s="33"/>
      <c r="G53" s="33"/>
      <c r="H53" s="33"/>
      <c r="I53" s="33"/>
      <c r="J53" s="33"/>
      <c r="K53" s="33"/>
      <c r="L53" s="90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</row>
    <row r="54" spans="1:47" s="2" customFormat="1" ht="15.2" customHeight="1">
      <c r="A54" s="33"/>
      <c r="B54" s="34"/>
      <c r="C54" s="28" t="s">
        <v>24</v>
      </c>
      <c r="D54" s="33"/>
      <c r="E54" s="33"/>
      <c r="F54" s="26" t="str">
        <f>E15</f>
        <v>Brněnské vodárny a kanalizace a.s.</v>
      </c>
      <c r="G54" s="33"/>
      <c r="H54" s="33"/>
      <c r="I54" s="28" t="s">
        <v>33</v>
      </c>
      <c r="J54" s="31" t="str">
        <f>E21</f>
        <v>PROVO, spol. s r.o.</v>
      </c>
      <c r="K54" s="33"/>
      <c r="L54" s="90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</row>
    <row r="55" spans="1:47" s="2" customFormat="1" ht="15.2" customHeight="1">
      <c r="A55" s="33"/>
      <c r="B55" s="34"/>
      <c r="C55" s="28" t="s">
        <v>30</v>
      </c>
      <c r="D55" s="33"/>
      <c r="E55" s="33"/>
      <c r="F55" s="26" t="str">
        <f>IF(E18="","",E18)</f>
        <v>Vyplň údaj</v>
      </c>
      <c r="G55" s="33"/>
      <c r="H55" s="33"/>
      <c r="I55" s="28" t="s">
        <v>38</v>
      </c>
      <c r="J55" s="31" t="str">
        <f>E24</f>
        <v xml:space="preserve"> </v>
      </c>
      <c r="K55" s="33"/>
      <c r="L55" s="90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</row>
    <row r="56" spans="1:47" s="2" customFormat="1" ht="10.35" customHeight="1">
      <c r="A56" s="33"/>
      <c r="B56" s="34"/>
      <c r="C56" s="33"/>
      <c r="D56" s="33"/>
      <c r="E56" s="33"/>
      <c r="F56" s="33"/>
      <c r="G56" s="33"/>
      <c r="H56" s="33"/>
      <c r="I56" s="33"/>
      <c r="J56" s="33"/>
      <c r="K56" s="33"/>
      <c r="L56" s="90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</row>
    <row r="57" spans="1:47" s="2" customFormat="1" ht="29.25" customHeight="1">
      <c r="A57" s="33"/>
      <c r="B57" s="34"/>
      <c r="C57" s="104" t="s">
        <v>98</v>
      </c>
      <c r="D57" s="98"/>
      <c r="E57" s="98"/>
      <c r="F57" s="98"/>
      <c r="G57" s="98"/>
      <c r="H57" s="98"/>
      <c r="I57" s="98"/>
      <c r="J57" s="105" t="s">
        <v>99</v>
      </c>
      <c r="K57" s="98"/>
      <c r="L57" s="90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</row>
    <row r="58" spans="1:47" s="2" customFormat="1" ht="10.35" customHeight="1">
      <c r="A58" s="33"/>
      <c r="B58" s="34"/>
      <c r="C58" s="33"/>
      <c r="D58" s="33"/>
      <c r="E58" s="33"/>
      <c r="F58" s="33"/>
      <c r="G58" s="33"/>
      <c r="H58" s="33"/>
      <c r="I58" s="33"/>
      <c r="J58" s="33"/>
      <c r="K58" s="33"/>
      <c r="L58" s="90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</row>
    <row r="59" spans="1:47" s="2" customFormat="1" ht="22.9" customHeight="1">
      <c r="A59" s="33"/>
      <c r="B59" s="34"/>
      <c r="C59" s="106" t="s">
        <v>73</v>
      </c>
      <c r="D59" s="33"/>
      <c r="E59" s="33"/>
      <c r="F59" s="33"/>
      <c r="G59" s="33"/>
      <c r="H59" s="33"/>
      <c r="I59" s="33"/>
      <c r="J59" s="67">
        <f>J85</f>
        <v>0</v>
      </c>
      <c r="K59" s="33"/>
      <c r="L59" s="90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U59" s="18" t="s">
        <v>100</v>
      </c>
    </row>
    <row r="60" spans="1:47" s="9" customFormat="1" ht="24.95" customHeight="1">
      <c r="B60" s="107"/>
      <c r="D60" s="108" t="s">
        <v>101</v>
      </c>
      <c r="E60" s="109"/>
      <c r="F60" s="109"/>
      <c r="G60" s="109"/>
      <c r="H60" s="109"/>
      <c r="I60" s="109"/>
      <c r="J60" s="110">
        <f>J86</f>
        <v>0</v>
      </c>
      <c r="L60" s="107"/>
    </row>
    <row r="61" spans="1:47" s="10" customFormat="1" ht="19.899999999999999" customHeight="1">
      <c r="B61" s="111"/>
      <c r="D61" s="112" t="s">
        <v>218</v>
      </c>
      <c r="E61" s="113"/>
      <c r="F61" s="113"/>
      <c r="G61" s="113"/>
      <c r="H61" s="113"/>
      <c r="I61" s="113"/>
      <c r="J61" s="114">
        <f>J87</f>
        <v>0</v>
      </c>
      <c r="L61" s="111"/>
    </row>
    <row r="62" spans="1:47" s="10" customFormat="1" ht="19.899999999999999" customHeight="1">
      <c r="B62" s="111"/>
      <c r="D62" s="112" t="s">
        <v>386</v>
      </c>
      <c r="E62" s="113"/>
      <c r="F62" s="113"/>
      <c r="G62" s="113"/>
      <c r="H62" s="113"/>
      <c r="I62" s="113"/>
      <c r="J62" s="114">
        <f>J196</f>
        <v>0</v>
      </c>
      <c r="L62" s="111"/>
    </row>
    <row r="63" spans="1:47" s="10" customFormat="1" ht="19.899999999999999" customHeight="1">
      <c r="B63" s="111"/>
      <c r="D63" s="112" t="s">
        <v>387</v>
      </c>
      <c r="E63" s="113"/>
      <c r="F63" s="113"/>
      <c r="G63" s="113"/>
      <c r="H63" s="113"/>
      <c r="I63" s="113"/>
      <c r="J63" s="114">
        <f>J201</f>
        <v>0</v>
      </c>
      <c r="L63" s="111"/>
    </row>
    <row r="64" spans="1:47" s="10" customFormat="1" ht="19.899999999999999" customHeight="1">
      <c r="B64" s="111"/>
      <c r="D64" s="112" t="s">
        <v>388</v>
      </c>
      <c r="E64" s="113"/>
      <c r="F64" s="113"/>
      <c r="G64" s="113"/>
      <c r="H64" s="113"/>
      <c r="I64" s="113"/>
      <c r="J64" s="114">
        <f>J238</f>
        <v>0</v>
      </c>
      <c r="L64" s="111"/>
    </row>
    <row r="65" spans="1:31" s="10" customFormat="1" ht="19.899999999999999" customHeight="1">
      <c r="B65" s="111"/>
      <c r="D65" s="112" t="s">
        <v>882</v>
      </c>
      <c r="E65" s="113"/>
      <c r="F65" s="113"/>
      <c r="G65" s="113"/>
      <c r="H65" s="113"/>
      <c r="I65" s="113"/>
      <c r="J65" s="114">
        <f>J277</f>
        <v>0</v>
      </c>
      <c r="L65" s="111"/>
    </row>
    <row r="66" spans="1:31" s="2" customFormat="1" ht="21.75" customHeight="1">
      <c r="A66" s="33"/>
      <c r="B66" s="34"/>
      <c r="C66" s="33"/>
      <c r="D66" s="33"/>
      <c r="E66" s="33"/>
      <c r="F66" s="33"/>
      <c r="G66" s="33"/>
      <c r="H66" s="33"/>
      <c r="I66" s="33"/>
      <c r="J66" s="33"/>
      <c r="K66" s="33"/>
      <c r="L66" s="90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</row>
    <row r="67" spans="1:31" s="2" customFormat="1" ht="6.95" customHeight="1">
      <c r="A67" s="33"/>
      <c r="B67" s="43"/>
      <c r="C67" s="44"/>
      <c r="D67" s="44"/>
      <c r="E67" s="44"/>
      <c r="F67" s="44"/>
      <c r="G67" s="44"/>
      <c r="H67" s="44"/>
      <c r="I67" s="44"/>
      <c r="J67" s="44"/>
      <c r="K67" s="44"/>
      <c r="L67" s="90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</row>
    <row r="71" spans="1:31" s="2" customFormat="1" ht="6.95" customHeight="1">
      <c r="A71" s="33"/>
      <c r="B71" s="45"/>
      <c r="C71" s="46"/>
      <c r="D71" s="46"/>
      <c r="E71" s="46"/>
      <c r="F71" s="46"/>
      <c r="G71" s="46"/>
      <c r="H71" s="46"/>
      <c r="I71" s="46"/>
      <c r="J71" s="46"/>
      <c r="K71" s="46"/>
      <c r="L71" s="90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</row>
    <row r="72" spans="1:31" s="2" customFormat="1" ht="24.95" customHeight="1">
      <c r="A72" s="33"/>
      <c r="B72" s="34"/>
      <c r="C72" s="22" t="s">
        <v>103</v>
      </c>
      <c r="D72" s="33"/>
      <c r="E72" s="33"/>
      <c r="F72" s="33"/>
      <c r="G72" s="33"/>
      <c r="H72" s="33"/>
      <c r="I72" s="33"/>
      <c r="J72" s="33"/>
      <c r="K72" s="33"/>
      <c r="L72" s="90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</row>
    <row r="73" spans="1:31" s="2" customFormat="1" ht="6.95" customHeight="1">
      <c r="A73" s="33"/>
      <c r="B73" s="34"/>
      <c r="C73" s="33"/>
      <c r="D73" s="33"/>
      <c r="E73" s="33"/>
      <c r="F73" s="33"/>
      <c r="G73" s="33"/>
      <c r="H73" s="33"/>
      <c r="I73" s="33"/>
      <c r="J73" s="33"/>
      <c r="K73" s="33"/>
      <c r="L73" s="90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</row>
    <row r="74" spans="1:31" s="2" customFormat="1" ht="12" customHeight="1">
      <c r="A74" s="33"/>
      <c r="B74" s="34"/>
      <c r="C74" s="28" t="s">
        <v>17</v>
      </c>
      <c r="D74" s="33"/>
      <c r="E74" s="33"/>
      <c r="F74" s="33"/>
      <c r="G74" s="33"/>
      <c r="H74" s="33"/>
      <c r="I74" s="33"/>
      <c r="J74" s="33"/>
      <c r="K74" s="33"/>
      <c r="L74" s="90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</row>
    <row r="75" spans="1:31" s="2" customFormat="1" ht="16.5" customHeight="1">
      <c r="A75" s="33"/>
      <c r="B75" s="34"/>
      <c r="C75" s="33"/>
      <c r="D75" s="33"/>
      <c r="E75" s="317" t="str">
        <f>E7</f>
        <v>Brno, Mlýnské nábřeží - rekonstrukce vodovodu</v>
      </c>
      <c r="F75" s="318"/>
      <c r="G75" s="318"/>
      <c r="H75" s="318"/>
      <c r="I75" s="33"/>
      <c r="J75" s="33"/>
      <c r="K75" s="33"/>
      <c r="L75" s="90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</row>
    <row r="76" spans="1:31" s="2" customFormat="1" ht="12" customHeight="1">
      <c r="A76" s="33"/>
      <c r="B76" s="34"/>
      <c r="C76" s="28" t="s">
        <v>95</v>
      </c>
      <c r="D76" s="33"/>
      <c r="E76" s="33"/>
      <c r="F76" s="33"/>
      <c r="G76" s="33"/>
      <c r="H76" s="33"/>
      <c r="I76" s="33"/>
      <c r="J76" s="33"/>
      <c r="K76" s="33"/>
      <c r="L76" s="90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6.5" customHeight="1">
      <c r="A77" s="33"/>
      <c r="B77" s="34"/>
      <c r="C77" s="33"/>
      <c r="D77" s="33"/>
      <c r="E77" s="307" t="str">
        <f>E9</f>
        <v>340 - VODOVODNÍ PŘÍPOJKA</v>
      </c>
      <c r="F77" s="316"/>
      <c r="G77" s="316"/>
      <c r="H77" s="316"/>
      <c r="I77" s="33"/>
      <c r="J77" s="33"/>
      <c r="K77" s="33"/>
      <c r="L77" s="90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78" spans="1:31" s="2" customFormat="1" ht="6.95" customHeight="1">
      <c r="A78" s="33"/>
      <c r="B78" s="34"/>
      <c r="C78" s="33"/>
      <c r="D78" s="33"/>
      <c r="E78" s="33"/>
      <c r="F78" s="33"/>
      <c r="G78" s="33"/>
      <c r="H78" s="33"/>
      <c r="I78" s="33"/>
      <c r="J78" s="33"/>
      <c r="K78" s="33"/>
      <c r="L78" s="90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</row>
    <row r="79" spans="1:31" s="2" customFormat="1" ht="12" customHeight="1">
      <c r="A79" s="33"/>
      <c r="B79" s="34"/>
      <c r="C79" s="28" t="s">
        <v>21</v>
      </c>
      <c r="D79" s="33"/>
      <c r="E79" s="33"/>
      <c r="F79" s="26" t="str">
        <f>F12</f>
        <v xml:space="preserve"> </v>
      </c>
      <c r="G79" s="33"/>
      <c r="H79" s="33"/>
      <c r="I79" s="28" t="s">
        <v>23</v>
      </c>
      <c r="J79" s="51" t="str">
        <f>IF(J12="","",J12)</f>
        <v/>
      </c>
      <c r="K79" s="33"/>
      <c r="L79" s="90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</row>
    <row r="80" spans="1:31" s="2" customFormat="1" ht="6.95" customHeight="1">
      <c r="A80" s="33"/>
      <c r="B80" s="34"/>
      <c r="C80" s="33"/>
      <c r="D80" s="33"/>
      <c r="E80" s="33"/>
      <c r="F80" s="33"/>
      <c r="G80" s="33"/>
      <c r="H80" s="33"/>
      <c r="I80" s="33"/>
      <c r="J80" s="33"/>
      <c r="K80" s="33"/>
      <c r="L80" s="90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</row>
    <row r="81" spans="1:65" s="2" customFormat="1" ht="15.2" customHeight="1">
      <c r="A81" s="33"/>
      <c r="B81" s="34"/>
      <c r="C81" s="28" t="s">
        <v>24</v>
      </c>
      <c r="D81" s="33"/>
      <c r="E81" s="33"/>
      <c r="F81" s="26" t="str">
        <f>E15</f>
        <v>Brněnské vodárny a kanalizace a.s.</v>
      </c>
      <c r="G81" s="33"/>
      <c r="H81" s="33"/>
      <c r="I81" s="28" t="s">
        <v>33</v>
      </c>
      <c r="J81" s="31" t="str">
        <f>E21</f>
        <v>PROVO, spol. s r.o.</v>
      </c>
      <c r="K81" s="33"/>
      <c r="L81" s="90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65" s="2" customFormat="1" ht="15.2" customHeight="1">
      <c r="A82" s="33"/>
      <c r="B82" s="34"/>
      <c r="C82" s="28" t="s">
        <v>30</v>
      </c>
      <c r="D82" s="33"/>
      <c r="E82" s="33"/>
      <c r="F82" s="26" t="str">
        <f>IF(E18="","",E18)</f>
        <v>Vyplň údaj</v>
      </c>
      <c r="G82" s="33"/>
      <c r="H82" s="33"/>
      <c r="I82" s="28" t="s">
        <v>38</v>
      </c>
      <c r="J82" s="31" t="str">
        <f>E24</f>
        <v xml:space="preserve"> </v>
      </c>
      <c r="K82" s="33"/>
      <c r="L82" s="90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65" s="2" customFormat="1" ht="10.3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90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65" s="11" customFormat="1" ht="29.25" customHeight="1">
      <c r="A84" s="115"/>
      <c r="B84" s="116"/>
      <c r="C84" s="117" t="s">
        <v>104</v>
      </c>
      <c r="D84" s="118" t="s">
        <v>60</v>
      </c>
      <c r="E84" s="118" t="s">
        <v>56</v>
      </c>
      <c r="F84" s="118" t="s">
        <v>57</v>
      </c>
      <c r="G84" s="118" t="s">
        <v>105</v>
      </c>
      <c r="H84" s="118" t="s">
        <v>106</v>
      </c>
      <c r="I84" s="118" t="s">
        <v>107</v>
      </c>
      <c r="J84" s="118" t="s">
        <v>99</v>
      </c>
      <c r="K84" s="119" t="s">
        <v>108</v>
      </c>
      <c r="L84" s="120"/>
      <c r="M84" s="58" t="s">
        <v>3</v>
      </c>
      <c r="N84" s="59" t="s">
        <v>45</v>
      </c>
      <c r="O84" s="59" t="s">
        <v>109</v>
      </c>
      <c r="P84" s="59" t="s">
        <v>110</v>
      </c>
      <c r="Q84" s="59" t="s">
        <v>111</v>
      </c>
      <c r="R84" s="59" t="s">
        <v>112</v>
      </c>
      <c r="S84" s="59" t="s">
        <v>113</v>
      </c>
      <c r="T84" s="60" t="s">
        <v>114</v>
      </c>
      <c r="U84" s="115"/>
      <c r="V84" s="115"/>
      <c r="W84" s="115"/>
      <c r="X84" s="115"/>
      <c r="Y84" s="115"/>
      <c r="Z84" s="115"/>
      <c r="AA84" s="115"/>
      <c r="AB84" s="115"/>
      <c r="AC84" s="115"/>
      <c r="AD84" s="115"/>
      <c r="AE84" s="115"/>
    </row>
    <row r="85" spans="1:65" s="2" customFormat="1" ht="22.9" customHeight="1">
      <c r="A85" s="33"/>
      <c r="B85" s="34"/>
      <c r="C85" s="65" t="s">
        <v>115</v>
      </c>
      <c r="D85" s="33"/>
      <c r="E85" s="33"/>
      <c r="F85" s="33"/>
      <c r="G85" s="33"/>
      <c r="H85" s="33"/>
      <c r="I85" s="33"/>
      <c r="J85" s="121">
        <f>BK85</f>
        <v>0</v>
      </c>
      <c r="K85" s="33"/>
      <c r="L85" s="34"/>
      <c r="M85" s="61"/>
      <c r="N85" s="52"/>
      <c r="O85" s="62"/>
      <c r="P85" s="122">
        <f>P86</f>
        <v>0</v>
      </c>
      <c r="Q85" s="62"/>
      <c r="R85" s="122">
        <f>R86</f>
        <v>3.9737517180000004</v>
      </c>
      <c r="S85" s="62"/>
      <c r="T85" s="123">
        <f>T86</f>
        <v>4.5279600000000002</v>
      </c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T85" s="18" t="s">
        <v>74</v>
      </c>
      <c r="AU85" s="18" t="s">
        <v>100</v>
      </c>
      <c r="BK85" s="124">
        <f>BK86</f>
        <v>0</v>
      </c>
    </row>
    <row r="86" spans="1:65" s="12" customFormat="1" ht="25.9" customHeight="1">
      <c r="B86" s="125"/>
      <c r="D86" s="126" t="s">
        <v>74</v>
      </c>
      <c r="E86" s="127" t="s">
        <v>116</v>
      </c>
      <c r="F86" s="127" t="s">
        <v>117</v>
      </c>
      <c r="I86" s="128"/>
      <c r="J86" s="129">
        <f>BK86</f>
        <v>0</v>
      </c>
      <c r="L86" s="125"/>
      <c r="M86" s="130"/>
      <c r="N86" s="131"/>
      <c r="O86" s="131"/>
      <c r="P86" s="132">
        <f>P87+P196+P201+P238+P277</f>
        <v>0</v>
      </c>
      <c r="Q86" s="131"/>
      <c r="R86" s="132">
        <f>R87+R196+R201+R238+R277</f>
        <v>3.9737517180000004</v>
      </c>
      <c r="S86" s="131"/>
      <c r="T86" s="133">
        <f>T87+T196+T201+T238+T277</f>
        <v>4.5279600000000002</v>
      </c>
      <c r="AR86" s="126" t="s">
        <v>37</v>
      </c>
      <c r="AT86" s="134" t="s">
        <v>74</v>
      </c>
      <c r="AU86" s="134" t="s">
        <v>75</v>
      </c>
      <c r="AY86" s="126" t="s">
        <v>118</v>
      </c>
      <c r="BK86" s="135">
        <f>BK87+BK196+BK201+BK238+BK277</f>
        <v>0</v>
      </c>
    </row>
    <row r="87" spans="1:65" s="12" customFormat="1" ht="22.9" customHeight="1">
      <c r="B87" s="125"/>
      <c r="D87" s="126" t="s">
        <v>74</v>
      </c>
      <c r="E87" s="136" t="s">
        <v>37</v>
      </c>
      <c r="F87" s="136" t="s">
        <v>220</v>
      </c>
      <c r="I87" s="128"/>
      <c r="J87" s="137">
        <f>BK87</f>
        <v>0</v>
      </c>
      <c r="L87" s="125"/>
      <c r="M87" s="130"/>
      <c r="N87" s="131"/>
      <c r="O87" s="131"/>
      <c r="P87" s="132">
        <f>SUM(P88:P195)</f>
        <v>0</v>
      </c>
      <c r="Q87" s="131"/>
      <c r="R87" s="132">
        <f>SUM(R88:R195)</f>
        <v>0.80530760000000001</v>
      </c>
      <c r="S87" s="131"/>
      <c r="T87" s="133">
        <f>SUM(T88:T195)</f>
        <v>4.5279600000000002</v>
      </c>
      <c r="AR87" s="126" t="s">
        <v>37</v>
      </c>
      <c r="AT87" s="134" t="s">
        <v>74</v>
      </c>
      <c r="AU87" s="134" t="s">
        <v>37</v>
      </c>
      <c r="AY87" s="126" t="s">
        <v>118</v>
      </c>
      <c r="BK87" s="135">
        <f>SUM(BK88:BK195)</f>
        <v>0</v>
      </c>
    </row>
    <row r="88" spans="1:65" s="2" customFormat="1" ht="16.5" customHeight="1">
      <c r="A88" s="33"/>
      <c r="B88" s="138"/>
      <c r="C88" s="139" t="s">
        <v>37</v>
      </c>
      <c r="D88" s="139" t="s">
        <v>121</v>
      </c>
      <c r="E88" s="140" t="s">
        <v>883</v>
      </c>
      <c r="F88" s="141" t="s">
        <v>884</v>
      </c>
      <c r="G88" s="142" t="s">
        <v>223</v>
      </c>
      <c r="H88" s="143">
        <v>0.44</v>
      </c>
      <c r="I88" s="144"/>
      <c r="J88" s="145">
        <f>ROUND(I88*H88,2)</f>
        <v>0</v>
      </c>
      <c r="K88" s="141" t="s">
        <v>224</v>
      </c>
      <c r="L88" s="34"/>
      <c r="M88" s="146" t="s">
        <v>3</v>
      </c>
      <c r="N88" s="147" t="s">
        <v>46</v>
      </c>
      <c r="O88" s="54"/>
      <c r="P88" s="148">
        <f>O88*H88</f>
        <v>0</v>
      </c>
      <c r="Q88" s="148">
        <v>0</v>
      </c>
      <c r="R88" s="148">
        <f>Q88*H88</f>
        <v>0</v>
      </c>
      <c r="S88" s="148">
        <v>0.26</v>
      </c>
      <c r="T88" s="149">
        <f>S88*H88</f>
        <v>0.1144</v>
      </c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R88" s="150" t="s">
        <v>125</v>
      </c>
      <c r="AT88" s="150" t="s">
        <v>121</v>
      </c>
      <c r="AU88" s="150" t="s">
        <v>84</v>
      </c>
      <c r="AY88" s="18" t="s">
        <v>118</v>
      </c>
      <c r="BE88" s="151">
        <f>IF(N88="základní",J88,0)</f>
        <v>0</v>
      </c>
      <c r="BF88" s="151">
        <f>IF(N88="snížená",J88,0)</f>
        <v>0</v>
      </c>
      <c r="BG88" s="151">
        <f>IF(N88="zákl. přenesená",J88,0)</f>
        <v>0</v>
      </c>
      <c r="BH88" s="151">
        <f>IF(N88="sníž. přenesená",J88,0)</f>
        <v>0</v>
      </c>
      <c r="BI88" s="151">
        <f>IF(N88="nulová",J88,0)</f>
        <v>0</v>
      </c>
      <c r="BJ88" s="18" t="s">
        <v>37</v>
      </c>
      <c r="BK88" s="151">
        <f>ROUND(I88*H88,2)</f>
        <v>0</v>
      </c>
      <c r="BL88" s="18" t="s">
        <v>125</v>
      </c>
      <c r="BM88" s="150" t="s">
        <v>885</v>
      </c>
    </row>
    <row r="89" spans="1:65" s="2" customFormat="1" ht="19.5">
      <c r="A89" s="33"/>
      <c r="B89" s="34"/>
      <c r="C89" s="33"/>
      <c r="D89" s="152" t="s">
        <v>127</v>
      </c>
      <c r="E89" s="33"/>
      <c r="F89" s="153" t="s">
        <v>886</v>
      </c>
      <c r="G89" s="33"/>
      <c r="H89" s="33"/>
      <c r="I89" s="154"/>
      <c r="J89" s="33"/>
      <c r="K89" s="33"/>
      <c r="L89" s="34"/>
      <c r="M89" s="155"/>
      <c r="N89" s="156"/>
      <c r="O89" s="54"/>
      <c r="P89" s="54"/>
      <c r="Q89" s="54"/>
      <c r="R89" s="54"/>
      <c r="S89" s="54"/>
      <c r="T89" s="55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T89" s="18" t="s">
        <v>127</v>
      </c>
      <c r="AU89" s="18" t="s">
        <v>84</v>
      </c>
    </row>
    <row r="90" spans="1:65" s="14" customFormat="1">
      <c r="B90" s="165"/>
      <c r="D90" s="152" t="s">
        <v>128</v>
      </c>
      <c r="E90" s="166" t="s">
        <v>3</v>
      </c>
      <c r="F90" s="167" t="s">
        <v>887</v>
      </c>
      <c r="H90" s="166" t="s">
        <v>3</v>
      </c>
      <c r="I90" s="168"/>
      <c r="L90" s="165"/>
      <c r="M90" s="169"/>
      <c r="N90" s="170"/>
      <c r="O90" s="170"/>
      <c r="P90" s="170"/>
      <c r="Q90" s="170"/>
      <c r="R90" s="170"/>
      <c r="S90" s="170"/>
      <c r="T90" s="171"/>
      <c r="AT90" s="166" t="s">
        <v>128</v>
      </c>
      <c r="AU90" s="166" t="s">
        <v>84</v>
      </c>
      <c r="AV90" s="14" t="s">
        <v>37</v>
      </c>
      <c r="AW90" s="14" t="s">
        <v>32</v>
      </c>
      <c r="AX90" s="14" t="s">
        <v>75</v>
      </c>
      <c r="AY90" s="166" t="s">
        <v>118</v>
      </c>
    </row>
    <row r="91" spans="1:65" s="13" customFormat="1">
      <c r="B91" s="157"/>
      <c r="D91" s="152" t="s">
        <v>128</v>
      </c>
      <c r="E91" s="158" t="s">
        <v>3</v>
      </c>
      <c r="F91" s="159" t="s">
        <v>888</v>
      </c>
      <c r="H91" s="160">
        <v>0.44</v>
      </c>
      <c r="I91" s="161"/>
      <c r="L91" s="157"/>
      <c r="M91" s="162"/>
      <c r="N91" s="163"/>
      <c r="O91" s="163"/>
      <c r="P91" s="163"/>
      <c r="Q91" s="163"/>
      <c r="R91" s="163"/>
      <c r="S91" s="163"/>
      <c r="T91" s="164"/>
      <c r="AT91" s="158" t="s">
        <v>128</v>
      </c>
      <c r="AU91" s="158" t="s">
        <v>84</v>
      </c>
      <c r="AV91" s="13" t="s">
        <v>84</v>
      </c>
      <c r="AW91" s="13" t="s">
        <v>32</v>
      </c>
      <c r="AX91" s="13" t="s">
        <v>75</v>
      </c>
      <c r="AY91" s="158" t="s">
        <v>118</v>
      </c>
    </row>
    <row r="92" spans="1:65" s="2" customFormat="1" ht="16.5" customHeight="1">
      <c r="A92" s="33"/>
      <c r="B92" s="138"/>
      <c r="C92" s="139" t="s">
        <v>84</v>
      </c>
      <c r="D92" s="139" t="s">
        <v>121</v>
      </c>
      <c r="E92" s="140" t="s">
        <v>889</v>
      </c>
      <c r="F92" s="141" t="s">
        <v>890</v>
      </c>
      <c r="G92" s="142" t="s">
        <v>223</v>
      </c>
      <c r="H92" s="143">
        <v>4.51</v>
      </c>
      <c r="I92" s="144"/>
      <c r="J92" s="145">
        <f>ROUND(I92*H92,2)</f>
        <v>0</v>
      </c>
      <c r="K92" s="141" t="s">
        <v>224</v>
      </c>
      <c r="L92" s="34"/>
      <c r="M92" s="146" t="s">
        <v>3</v>
      </c>
      <c r="N92" s="147" t="s">
        <v>46</v>
      </c>
      <c r="O92" s="54"/>
      <c r="P92" s="148">
        <f>O92*H92</f>
        <v>0</v>
      </c>
      <c r="Q92" s="148">
        <v>0</v>
      </c>
      <c r="R92" s="148">
        <f>Q92*H92</f>
        <v>0</v>
      </c>
      <c r="S92" s="148">
        <v>0.3</v>
      </c>
      <c r="T92" s="149">
        <f>S92*H92</f>
        <v>1.353</v>
      </c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R92" s="150" t="s">
        <v>125</v>
      </c>
      <c r="AT92" s="150" t="s">
        <v>121</v>
      </c>
      <c r="AU92" s="150" t="s">
        <v>84</v>
      </c>
      <c r="AY92" s="18" t="s">
        <v>118</v>
      </c>
      <c r="BE92" s="151">
        <f>IF(N92="základní",J92,0)</f>
        <v>0</v>
      </c>
      <c r="BF92" s="151">
        <f>IF(N92="snížená",J92,0)</f>
        <v>0</v>
      </c>
      <c r="BG92" s="151">
        <f>IF(N92="zákl. přenesená",J92,0)</f>
        <v>0</v>
      </c>
      <c r="BH92" s="151">
        <f>IF(N92="sníž. přenesená",J92,0)</f>
        <v>0</v>
      </c>
      <c r="BI92" s="151">
        <f>IF(N92="nulová",J92,0)</f>
        <v>0</v>
      </c>
      <c r="BJ92" s="18" t="s">
        <v>37</v>
      </c>
      <c r="BK92" s="151">
        <f>ROUND(I92*H92,2)</f>
        <v>0</v>
      </c>
      <c r="BL92" s="18" t="s">
        <v>125</v>
      </c>
      <c r="BM92" s="150" t="s">
        <v>891</v>
      </c>
    </row>
    <row r="93" spans="1:65" s="2" customFormat="1" ht="19.5">
      <c r="A93" s="33"/>
      <c r="B93" s="34"/>
      <c r="C93" s="33"/>
      <c r="D93" s="152" t="s">
        <v>127</v>
      </c>
      <c r="E93" s="33"/>
      <c r="F93" s="153" t="s">
        <v>892</v>
      </c>
      <c r="G93" s="33"/>
      <c r="H93" s="33"/>
      <c r="I93" s="154"/>
      <c r="J93" s="33"/>
      <c r="K93" s="33"/>
      <c r="L93" s="34"/>
      <c r="M93" s="155"/>
      <c r="N93" s="156"/>
      <c r="O93" s="54"/>
      <c r="P93" s="54"/>
      <c r="Q93" s="54"/>
      <c r="R93" s="54"/>
      <c r="S93" s="54"/>
      <c r="T93" s="55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T93" s="18" t="s">
        <v>127</v>
      </c>
      <c r="AU93" s="18" t="s">
        <v>84</v>
      </c>
    </row>
    <row r="94" spans="1:65" s="14" customFormat="1">
      <c r="B94" s="165"/>
      <c r="D94" s="152" t="s">
        <v>128</v>
      </c>
      <c r="E94" s="166" t="s">
        <v>3</v>
      </c>
      <c r="F94" s="167" t="s">
        <v>887</v>
      </c>
      <c r="H94" s="166" t="s">
        <v>3</v>
      </c>
      <c r="I94" s="168"/>
      <c r="L94" s="165"/>
      <c r="M94" s="169"/>
      <c r="N94" s="170"/>
      <c r="O94" s="170"/>
      <c r="P94" s="170"/>
      <c r="Q94" s="170"/>
      <c r="R94" s="170"/>
      <c r="S94" s="170"/>
      <c r="T94" s="171"/>
      <c r="AT94" s="166" t="s">
        <v>128</v>
      </c>
      <c r="AU94" s="166" t="s">
        <v>84</v>
      </c>
      <c r="AV94" s="14" t="s">
        <v>37</v>
      </c>
      <c r="AW94" s="14" t="s">
        <v>32</v>
      </c>
      <c r="AX94" s="14" t="s">
        <v>75</v>
      </c>
      <c r="AY94" s="166" t="s">
        <v>118</v>
      </c>
    </row>
    <row r="95" spans="1:65" s="13" customFormat="1">
      <c r="B95" s="157"/>
      <c r="D95" s="152" t="s">
        <v>128</v>
      </c>
      <c r="E95" s="158" t="s">
        <v>3</v>
      </c>
      <c r="F95" s="159" t="s">
        <v>888</v>
      </c>
      <c r="H95" s="160">
        <v>0.44</v>
      </c>
      <c r="I95" s="161"/>
      <c r="L95" s="157"/>
      <c r="M95" s="162"/>
      <c r="N95" s="163"/>
      <c r="O95" s="163"/>
      <c r="P95" s="163"/>
      <c r="Q95" s="163"/>
      <c r="R95" s="163"/>
      <c r="S95" s="163"/>
      <c r="T95" s="164"/>
      <c r="AT95" s="158" t="s">
        <v>128</v>
      </c>
      <c r="AU95" s="158" t="s">
        <v>84</v>
      </c>
      <c r="AV95" s="13" t="s">
        <v>84</v>
      </c>
      <c r="AW95" s="13" t="s">
        <v>32</v>
      </c>
      <c r="AX95" s="13" t="s">
        <v>75</v>
      </c>
      <c r="AY95" s="158" t="s">
        <v>118</v>
      </c>
    </row>
    <row r="96" spans="1:65" s="14" customFormat="1">
      <c r="B96" s="165"/>
      <c r="D96" s="152" t="s">
        <v>128</v>
      </c>
      <c r="E96" s="166" t="s">
        <v>3</v>
      </c>
      <c r="F96" s="167" t="s">
        <v>893</v>
      </c>
      <c r="H96" s="166" t="s">
        <v>3</v>
      </c>
      <c r="I96" s="168"/>
      <c r="L96" s="165"/>
      <c r="M96" s="169"/>
      <c r="N96" s="170"/>
      <c r="O96" s="170"/>
      <c r="P96" s="170"/>
      <c r="Q96" s="170"/>
      <c r="R96" s="170"/>
      <c r="S96" s="170"/>
      <c r="T96" s="171"/>
      <c r="AT96" s="166" t="s">
        <v>128</v>
      </c>
      <c r="AU96" s="166" t="s">
        <v>84</v>
      </c>
      <c r="AV96" s="14" t="s">
        <v>37</v>
      </c>
      <c r="AW96" s="14" t="s">
        <v>32</v>
      </c>
      <c r="AX96" s="14" t="s">
        <v>75</v>
      </c>
      <c r="AY96" s="166" t="s">
        <v>118</v>
      </c>
    </row>
    <row r="97" spans="1:65" s="13" customFormat="1">
      <c r="B97" s="157"/>
      <c r="D97" s="152" t="s">
        <v>128</v>
      </c>
      <c r="E97" s="158" t="s">
        <v>3</v>
      </c>
      <c r="F97" s="159" t="s">
        <v>894</v>
      </c>
      <c r="H97" s="160">
        <v>4.07</v>
      </c>
      <c r="I97" s="161"/>
      <c r="L97" s="157"/>
      <c r="M97" s="162"/>
      <c r="N97" s="163"/>
      <c r="O97" s="163"/>
      <c r="P97" s="163"/>
      <c r="Q97" s="163"/>
      <c r="R97" s="163"/>
      <c r="S97" s="163"/>
      <c r="T97" s="164"/>
      <c r="AT97" s="158" t="s">
        <v>128</v>
      </c>
      <c r="AU97" s="158" t="s">
        <v>84</v>
      </c>
      <c r="AV97" s="13" t="s">
        <v>84</v>
      </c>
      <c r="AW97" s="13" t="s">
        <v>32</v>
      </c>
      <c r="AX97" s="13" t="s">
        <v>75</v>
      </c>
      <c r="AY97" s="158" t="s">
        <v>118</v>
      </c>
    </row>
    <row r="98" spans="1:65" s="2" customFormat="1" ht="16.5" customHeight="1">
      <c r="A98" s="33"/>
      <c r="B98" s="138"/>
      <c r="C98" s="139" t="s">
        <v>132</v>
      </c>
      <c r="D98" s="139" t="s">
        <v>121</v>
      </c>
      <c r="E98" s="140" t="s">
        <v>895</v>
      </c>
      <c r="F98" s="141" t="s">
        <v>896</v>
      </c>
      <c r="G98" s="142" t="s">
        <v>223</v>
      </c>
      <c r="H98" s="143">
        <v>0.99</v>
      </c>
      <c r="I98" s="144"/>
      <c r="J98" s="145">
        <f>ROUND(I98*H98,2)</f>
        <v>0</v>
      </c>
      <c r="K98" s="141" t="s">
        <v>224</v>
      </c>
      <c r="L98" s="34"/>
      <c r="M98" s="146" t="s">
        <v>3</v>
      </c>
      <c r="N98" s="147" t="s">
        <v>46</v>
      </c>
      <c r="O98" s="54"/>
      <c r="P98" s="148">
        <f>O98*H98</f>
        <v>0</v>
      </c>
      <c r="Q98" s="148">
        <v>0</v>
      </c>
      <c r="R98" s="148">
        <f>Q98*H98</f>
        <v>0</v>
      </c>
      <c r="S98" s="148">
        <v>0.93</v>
      </c>
      <c r="T98" s="149">
        <f>S98*H98</f>
        <v>0.92070000000000007</v>
      </c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R98" s="150" t="s">
        <v>125</v>
      </c>
      <c r="AT98" s="150" t="s">
        <v>121</v>
      </c>
      <c r="AU98" s="150" t="s">
        <v>84</v>
      </c>
      <c r="AY98" s="18" t="s">
        <v>118</v>
      </c>
      <c r="BE98" s="151">
        <f>IF(N98="základní",J98,0)</f>
        <v>0</v>
      </c>
      <c r="BF98" s="151">
        <f>IF(N98="snížená",J98,0)</f>
        <v>0</v>
      </c>
      <c r="BG98" s="151">
        <f>IF(N98="zákl. přenesená",J98,0)</f>
        <v>0</v>
      </c>
      <c r="BH98" s="151">
        <f>IF(N98="sníž. přenesená",J98,0)</f>
        <v>0</v>
      </c>
      <c r="BI98" s="151">
        <f>IF(N98="nulová",J98,0)</f>
        <v>0</v>
      </c>
      <c r="BJ98" s="18" t="s">
        <v>37</v>
      </c>
      <c r="BK98" s="151">
        <f>ROUND(I98*H98,2)</f>
        <v>0</v>
      </c>
      <c r="BL98" s="18" t="s">
        <v>125</v>
      </c>
      <c r="BM98" s="150" t="s">
        <v>897</v>
      </c>
    </row>
    <row r="99" spans="1:65" s="2" customFormat="1" ht="19.5">
      <c r="A99" s="33"/>
      <c r="B99" s="34"/>
      <c r="C99" s="33"/>
      <c r="D99" s="152" t="s">
        <v>127</v>
      </c>
      <c r="E99" s="33"/>
      <c r="F99" s="153" t="s">
        <v>898</v>
      </c>
      <c r="G99" s="33"/>
      <c r="H99" s="33"/>
      <c r="I99" s="154"/>
      <c r="J99" s="33"/>
      <c r="K99" s="33"/>
      <c r="L99" s="34"/>
      <c r="M99" s="155"/>
      <c r="N99" s="156"/>
      <c r="O99" s="54"/>
      <c r="P99" s="54"/>
      <c r="Q99" s="54"/>
      <c r="R99" s="54"/>
      <c r="S99" s="54"/>
      <c r="T99" s="55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T99" s="18" t="s">
        <v>127</v>
      </c>
      <c r="AU99" s="18" t="s">
        <v>84</v>
      </c>
    </row>
    <row r="100" spans="1:65" s="14" customFormat="1">
      <c r="B100" s="165"/>
      <c r="D100" s="152" t="s">
        <v>128</v>
      </c>
      <c r="E100" s="166" t="s">
        <v>3</v>
      </c>
      <c r="F100" s="167" t="s">
        <v>899</v>
      </c>
      <c r="H100" s="166" t="s">
        <v>3</v>
      </c>
      <c r="I100" s="168"/>
      <c r="L100" s="165"/>
      <c r="M100" s="169"/>
      <c r="N100" s="170"/>
      <c r="O100" s="170"/>
      <c r="P100" s="170"/>
      <c r="Q100" s="170"/>
      <c r="R100" s="170"/>
      <c r="S100" s="170"/>
      <c r="T100" s="171"/>
      <c r="AT100" s="166" t="s">
        <v>128</v>
      </c>
      <c r="AU100" s="166" t="s">
        <v>84</v>
      </c>
      <c r="AV100" s="14" t="s">
        <v>37</v>
      </c>
      <c r="AW100" s="14" t="s">
        <v>32</v>
      </c>
      <c r="AX100" s="14" t="s">
        <v>75</v>
      </c>
      <c r="AY100" s="166" t="s">
        <v>118</v>
      </c>
    </row>
    <row r="101" spans="1:65" s="13" customFormat="1">
      <c r="B101" s="157"/>
      <c r="D101" s="152" t="s">
        <v>128</v>
      </c>
      <c r="E101" s="158" t="s">
        <v>3</v>
      </c>
      <c r="F101" s="159" t="s">
        <v>900</v>
      </c>
      <c r="H101" s="160">
        <v>0.99</v>
      </c>
      <c r="I101" s="161"/>
      <c r="L101" s="157"/>
      <c r="M101" s="162"/>
      <c r="N101" s="163"/>
      <c r="O101" s="163"/>
      <c r="P101" s="163"/>
      <c r="Q101" s="163"/>
      <c r="R101" s="163"/>
      <c r="S101" s="163"/>
      <c r="T101" s="164"/>
      <c r="AT101" s="158" t="s">
        <v>128</v>
      </c>
      <c r="AU101" s="158" t="s">
        <v>84</v>
      </c>
      <c r="AV101" s="13" t="s">
        <v>84</v>
      </c>
      <c r="AW101" s="13" t="s">
        <v>32</v>
      </c>
      <c r="AX101" s="13" t="s">
        <v>75</v>
      </c>
      <c r="AY101" s="158" t="s">
        <v>118</v>
      </c>
    </row>
    <row r="102" spans="1:65" s="2" customFormat="1" ht="16.5" customHeight="1">
      <c r="A102" s="33"/>
      <c r="B102" s="138"/>
      <c r="C102" s="139" t="s">
        <v>125</v>
      </c>
      <c r="D102" s="139" t="s">
        <v>121</v>
      </c>
      <c r="E102" s="140" t="s">
        <v>901</v>
      </c>
      <c r="F102" s="141" t="s">
        <v>902</v>
      </c>
      <c r="G102" s="142" t="s">
        <v>223</v>
      </c>
      <c r="H102" s="143">
        <v>4.07</v>
      </c>
      <c r="I102" s="144"/>
      <c r="J102" s="145">
        <f>ROUND(I102*H102,2)</f>
        <v>0</v>
      </c>
      <c r="K102" s="141" t="s">
        <v>224</v>
      </c>
      <c r="L102" s="34"/>
      <c r="M102" s="146" t="s">
        <v>3</v>
      </c>
      <c r="N102" s="147" t="s">
        <v>46</v>
      </c>
      <c r="O102" s="54"/>
      <c r="P102" s="148">
        <f>O102*H102</f>
        <v>0</v>
      </c>
      <c r="Q102" s="148">
        <v>0</v>
      </c>
      <c r="R102" s="148">
        <f>Q102*H102</f>
        <v>0</v>
      </c>
      <c r="S102" s="148">
        <v>9.8000000000000004E-2</v>
      </c>
      <c r="T102" s="149">
        <f>S102*H102</f>
        <v>0.39886000000000005</v>
      </c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R102" s="150" t="s">
        <v>125</v>
      </c>
      <c r="AT102" s="150" t="s">
        <v>121</v>
      </c>
      <c r="AU102" s="150" t="s">
        <v>84</v>
      </c>
      <c r="AY102" s="18" t="s">
        <v>118</v>
      </c>
      <c r="BE102" s="151">
        <f>IF(N102="základní",J102,0)</f>
        <v>0</v>
      </c>
      <c r="BF102" s="151">
        <f>IF(N102="snížená",J102,0)</f>
        <v>0</v>
      </c>
      <c r="BG102" s="151">
        <f>IF(N102="zákl. přenesená",J102,0)</f>
        <v>0</v>
      </c>
      <c r="BH102" s="151">
        <f>IF(N102="sníž. přenesená",J102,0)</f>
        <v>0</v>
      </c>
      <c r="BI102" s="151">
        <f>IF(N102="nulová",J102,0)</f>
        <v>0</v>
      </c>
      <c r="BJ102" s="18" t="s">
        <v>37</v>
      </c>
      <c r="BK102" s="151">
        <f>ROUND(I102*H102,2)</f>
        <v>0</v>
      </c>
      <c r="BL102" s="18" t="s">
        <v>125</v>
      </c>
      <c r="BM102" s="150" t="s">
        <v>903</v>
      </c>
    </row>
    <row r="103" spans="1:65" s="2" customFormat="1" ht="19.5">
      <c r="A103" s="33"/>
      <c r="B103" s="34"/>
      <c r="C103" s="33"/>
      <c r="D103" s="152" t="s">
        <v>127</v>
      </c>
      <c r="E103" s="33"/>
      <c r="F103" s="153" t="s">
        <v>904</v>
      </c>
      <c r="G103" s="33"/>
      <c r="H103" s="33"/>
      <c r="I103" s="154"/>
      <c r="J103" s="33"/>
      <c r="K103" s="33"/>
      <c r="L103" s="34"/>
      <c r="M103" s="155"/>
      <c r="N103" s="156"/>
      <c r="O103" s="54"/>
      <c r="P103" s="54"/>
      <c r="Q103" s="54"/>
      <c r="R103" s="54"/>
      <c r="S103" s="54"/>
      <c r="T103" s="55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T103" s="18" t="s">
        <v>127</v>
      </c>
      <c r="AU103" s="18" t="s">
        <v>84</v>
      </c>
    </row>
    <row r="104" spans="1:65" s="14" customFormat="1">
      <c r="B104" s="165"/>
      <c r="D104" s="152" t="s">
        <v>128</v>
      </c>
      <c r="E104" s="166" t="s">
        <v>3</v>
      </c>
      <c r="F104" s="167" t="s">
        <v>893</v>
      </c>
      <c r="H104" s="166" t="s">
        <v>3</v>
      </c>
      <c r="I104" s="168"/>
      <c r="L104" s="165"/>
      <c r="M104" s="169"/>
      <c r="N104" s="170"/>
      <c r="O104" s="170"/>
      <c r="P104" s="170"/>
      <c r="Q104" s="170"/>
      <c r="R104" s="170"/>
      <c r="S104" s="170"/>
      <c r="T104" s="171"/>
      <c r="AT104" s="166" t="s">
        <v>128</v>
      </c>
      <c r="AU104" s="166" t="s">
        <v>84</v>
      </c>
      <c r="AV104" s="14" t="s">
        <v>37</v>
      </c>
      <c r="AW104" s="14" t="s">
        <v>32</v>
      </c>
      <c r="AX104" s="14" t="s">
        <v>75</v>
      </c>
      <c r="AY104" s="166" t="s">
        <v>118</v>
      </c>
    </row>
    <row r="105" spans="1:65" s="13" customFormat="1">
      <c r="B105" s="157"/>
      <c r="D105" s="152" t="s">
        <v>128</v>
      </c>
      <c r="E105" s="158" t="s">
        <v>3</v>
      </c>
      <c r="F105" s="159" t="s">
        <v>894</v>
      </c>
      <c r="H105" s="160">
        <v>4.07</v>
      </c>
      <c r="I105" s="161"/>
      <c r="L105" s="157"/>
      <c r="M105" s="162"/>
      <c r="N105" s="163"/>
      <c r="O105" s="163"/>
      <c r="P105" s="163"/>
      <c r="Q105" s="163"/>
      <c r="R105" s="163"/>
      <c r="S105" s="163"/>
      <c r="T105" s="164"/>
      <c r="AT105" s="158" t="s">
        <v>128</v>
      </c>
      <c r="AU105" s="158" t="s">
        <v>84</v>
      </c>
      <c r="AV105" s="13" t="s">
        <v>84</v>
      </c>
      <c r="AW105" s="13" t="s">
        <v>32</v>
      </c>
      <c r="AX105" s="13" t="s">
        <v>75</v>
      </c>
      <c r="AY105" s="158" t="s">
        <v>118</v>
      </c>
    </row>
    <row r="106" spans="1:65" s="2" customFormat="1" ht="16.5" customHeight="1">
      <c r="A106" s="33"/>
      <c r="B106" s="138"/>
      <c r="C106" s="139" t="s">
        <v>140</v>
      </c>
      <c r="D106" s="139" t="s">
        <v>121</v>
      </c>
      <c r="E106" s="140" t="s">
        <v>905</v>
      </c>
      <c r="F106" s="141" t="s">
        <v>906</v>
      </c>
      <c r="G106" s="142" t="s">
        <v>223</v>
      </c>
      <c r="H106" s="143">
        <v>6.05</v>
      </c>
      <c r="I106" s="144"/>
      <c r="J106" s="145">
        <f>ROUND(I106*H106,2)</f>
        <v>0</v>
      </c>
      <c r="K106" s="141" t="s">
        <v>224</v>
      </c>
      <c r="L106" s="34"/>
      <c r="M106" s="146" t="s">
        <v>3</v>
      </c>
      <c r="N106" s="147" t="s">
        <v>46</v>
      </c>
      <c r="O106" s="54"/>
      <c r="P106" s="148">
        <f>O106*H106</f>
        <v>0</v>
      </c>
      <c r="Q106" s="148">
        <v>0</v>
      </c>
      <c r="R106" s="148">
        <f>Q106*H106</f>
        <v>0</v>
      </c>
      <c r="S106" s="148">
        <v>0.22</v>
      </c>
      <c r="T106" s="149">
        <f>S106*H106</f>
        <v>1.331</v>
      </c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R106" s="150" t="s">
        <v>125</v>
      </c>
      <c r="AT106" s="150" t="s">
        <v>121</v>
      </c>
      <c r="AU106" s="150" t="s">
        <v>84</v>
      </c>
      <c r="AY106" s="18" t="s">
        <v>118</v>
      </c>
      <c r="BE106" s="151">
        <f>IF(N106="základní",J106,0)</f>
        <v>0</v>
      </c>
      <c r="BF106" s="151">
        <f>IF(N106="snížená",J106,0)</f>
        <v>0</v>
      </c>
      <c r="BG106" s="151">
        <f>IF(N106="zákl. přenesená",J106,0)</f>
        <v>0</v>
      </c>
      <c r="BH106" s="151">
        <f>IF(N106="sníž. přenesená",J106,0)</f>
        <v>0</v>
      </c>
      <c r="BI106" s="151">
        <f>IF(N106="nulová",J106,0)</f>
        <v>0</v>
      </c>
      <c r="BJ106" s="18" t="s">
        <v>37</v>
      </c>
      <c r="BK106" s="151">
        <f>ROUND(I106*H106,2)</f>
        <v>0</v>
      </c>
      <c r="BL106" s="18" t="s">
        <v>125</v>
      </c>
      <c r="BM106" s="150" t="s">
        <v>907</v>
      </c>
    </row>
    <row r="107" spans="1:65" s="2" customFormat="1" ht="19.5">
      <c r="A107" s="33"/>
      <c r="B107" s="34"/>
      <c r="C107" s="33"/>
      <c r="D107" s="152" t="s">
        <v>127</v>
      </c>
      <c r="E107" s="33"/>
      <c r="F107" s="153" t="s">
        <v>908</v>
      </c>
      <c r="G107" s="33"/>
      <c r="H107" s="33"/>
      <c r="I107" s="154"/>
      <c r="J107" s="33"/>
      <c r="K107" s="33"/>
      <c r="L107" s="34"/>
      <c r="M107" s="155"/>
      <c r="N107" s="156"/>
      <c r="O107" s="54"/>
      <c r="P107" s="54"/>
      <c r="Q107" s="54"/>
      <c r="R107" s="54"/>
      <c r="S107" s="54"/>
      <c r="T107" s="55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T107" s="18" t="s">
        <v>127</v>
      </c>
      <c r="AU107" s="18" t="s">
        <v>84</v>
      </c>
    </row>
    <row r="108" spans="1:65" s="14" customFormat="1">
      <c r="B108" s="165"/>
      <c r="D108" s="152" t="s">
        <v>128</v>
      </c>
      <c r="E108" s="166" t="s">
        <v>3</v>
      </c>
      <c r="F108" s="167" t="s">
        <v>899</v>
      </c>
      <c r="H108" s="166" t="s">
        <v>3</v>
      </c>
      <c r="I108" s="168"/>
      <c r="L108" s="165"/>
      <c r="M108" s="169"/>
      <c r="N108" s="170"/>
      <c r="O108" s="170"/>
      <c r="P108" s="170"/>
      <c r="Q108" s="170"/>
      <c r="R108" s="170"/>
      <c r="S108" s="170"/>
      <c r="T108" s="171"/>
      <c r="AT108" s="166" t="s">
        <v>128</v>
      </c>
      <c r="AU108" s="166" t="s">
        <v>84</v>
      </c>
      <c r="AV108" s="14" t="s">
        <v>37</v>
      </c>
      <c r="AW108" s="14" t="s">
        <v>32</v>
      </c>
      <c r="AX108" s="14" t="s">
        <v>75</v>
      </c>
      <c r="AY108" s="166" t="s">
        <v>118</v>
      </c>
    </row>
    <row r="109" spans="1:65" s="13" customFormat="1">
      <c r="B109" s="157"/>
      <c r="D109" s="152" t="s">
        <v>128</v>
      </c>
      <c r="E109" s="158" t="s">
        <v>3</v>
      </c>
      <c r="F109" s="159" t="s">
        <v>909</v>
      </c>
      <c r="H109" s="160">
        <v>1.98</v>
      </c>
      <c r="I109" s="161"/>
      <c r="L109" s="157"/>
      <c r="M109" s="162"/>
      <c r="N109" s="163"/>
      <c r="O109" s="163"/>
      <c r="P109" s="163"/>
      <c r="Q109" s="163"/>
      <c r="R109" s="163"/>
      <c r="S109" s="163"/>
      <c r="T109" s="164"/>
      <c r="AT109" s="158" t="s">
        <v>128</v>
      </c>
      <c r="AU109" s="158" t="s">
        <v>84</v>
      </c>
      <c r="AV109" s="13" t="s">
        <v>84</v>
      </c>
      <c r="AW109" s="13" t="s">
        <v>32</v>
      </c>
      <c r="AX109" s="13" t="s">
        <v>75</v>
      </c>
      <c r="AY109" s="158" t="s">
        <v>118</v>
      </c>
    </row>
    <row r="110" spans="1:65" s="14" customFormat="1">
      <c r="B110" s="165"/>
      <c r="D110" s="152" t="s">
        <v>128</v>
      </c>
      <c r="E110" s="166" t="s">
        <v>3</v>
      </c>
      <c r="F110" s="167" t="s">
        <v>893</v>
      </c>
      <c r="H110" s="166" t="s">
        <v>3</v>
      </c>
      <c r="I110" s="168"/>
      <c r="L110" s="165"/>
      <c r="M110" s="169"/>
      <c r="N110" s="170"/>
      <c r="O110" s="170"/>
      <c r="P110" s="170"/>
      <c r="Q110" s="170"/>
      <c r="R110" s="170"/>
      <c r="S110" s="170"/>
      <c r="T110" s="171"/>
      <c r="AT110" s="166" t="s">
        <v>128</v>
      </c>
      <c r="AU110" s="166" t="s">
        <v>84</v>
      </c>
      <c r="AV110" s="14" t="s">
        <v>37</v>
      </c>
      <c r="AW110" s="14" t="s">
        <v>32</v>
      </c>
      <c r="AX110" s="14" t="s">
        <v>75</v>
      </c>
      <c r="AY110" s="166" t="s">
        <v>118</v>
      </c>
    </row>
    <row r="111" spans="1:65" s="13" customFormat="1">
      <c r="B111" s="157"/>
      <c r="D111" s="152" t="s">
        <v>128</v>
      </c>
      <c r="E111" s="158" t="s">
        <v>3</v>
      </c>
      <c r="F111" s="159" t="s">
        <v>894</v>
      </c>
      <c r="H111" s="160">
        <v>4.07</v>
      </c>
      <c r="I111" s="161"/>
      <c r="L111" s="157"/>
      <c r="M111" s="162"/>
      <c r="N111" s="163"/>
      <c r="O111" s="163"/>
      <c r="P111" s="163"/>
      <c r="Q111" s="163"/>
      <c r="R111" s="163"/>
      <c r="S111" s="163"/>
      <c r="T111" s="164"/>
      <c r="AT111" s="158" t="s">
        <v>128</v>
      </c>
      <c r="AU111" s="158" t="s">
        <v>84</v>
      </c>
      <c r="AV111" s="13" t="s">
        <v>84</v>
      </c>
      <c r="AW111" s="13" t="s">
        <v>32</v>
      </c>
      <c r="AX111" s="13" t="s">
        <v>75</v>
      </c>
      <c r="AY111" s="158" t="s">
        <v>118</v>
      </c>
    </row>
    <row r="112" spans="1:65" s="2" customFormat="1" ht="16.5" customHeight="1">
      <c r="A112" s="33"/>
      <c r="B112" s="138"/>
      <c r="C112" s="139" t="s">
        <v>144</v>
      </c>
      <c r="D112" s="139" t="s">
        <v>121</v>
      </c>
      <c r="E112" s="140" t="s">
        <v>910</v>
      </c>
      <c r="F112" s="141" t="s">
        <v>911</v>
      </c>
      <c r="G112" s="142" t="s">
        <v>333</v>
      </c>
      <c r="H112" s="143">
        <v>2</v>
      </c>
      <c r="I112" s="144"/>
      <c r="J112" s="145">
        <f>ROUND(I112*H112,2)</f>
        <v>0</v>
      </c>
      <c r="K112" s="141" t="s">
        <v>224</v>
      </c>
      <c r="L112" s="34"/>
      <c r="M112" s="146" t="s">
        <v>3</v>
      </c>
      <c r="N112" s="147" t="s">
        <v>46</v>
      </c>
      <c r="O112" s="54"/>
      <c r="P112" s="148">
        <f>O112*H112</f>
        <v>0</v>
      </c>
      <c r="Q112" s="148">
        <v>0</v>
      </c>
      <c r="R112" s="148">
        <f>Q112*H112</f>
        <v>0</v>
      </c>
      <c r="S112" s="148">
        <v>0.20499999999999999</v>
      </c>
      <c r="T112" s="149">
        <f>S112*H112</f>
        <v>0.41</v>
      </c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R112" s="150" t="s">
        <v>125</v>
      </c>
      <c r="AT112" s="150" t="s">
        <v>121</v>
      </c>
      <c r="AU112" s="150" t="s">
        <v>84</v>
      </c>
      <c r="AY112" s="18" t="s">
        <v>118</v>
      </c>
      <c r="BE112" s="151">
        <f>IF(N112="základní",J112,0)</f>
        <v>0</v>
      </c>
      <c r="BF112" s="151">
        <f>IF(N112="snížená",J112,0)</f>
        <v>0</v>
      </c>
      <c r="BG112" s="151">
        <f>IF(N112="zákl. přenesená",J112,0)</f>
        <v>0</v>
      </c>
      <c r="BH112" s="151">
        <f>IF(N112="sníž. přenesená",J112,0)</f>
        <v>0</v>
      </c>
      <c r="BI112" s="151">
        <f>IF(N112="nulová",J112,0)</f>
        <v>0</v>
      </c>
      <c r="BJ112" s="18" t="s">
        <v>37</v>
      </c>
      <c r="BK112" s="151">
        <f>ROUND(I112*H112,2)</f>
        <v>0</v>
      </c>
      <c r="BL112" s="18" t="s">
        <v>125</v>
      </c>
      <c r="BM112" s="150" t="s">
        <v>912</v>
      </c>
    </row>
    <row r="113" spans="1:65" s="2" customFormat="1" ht="19.5">
      <c r="A113" s="33"/>
      <c r="B113" s="34"/>
      <c r="C113" s="33"/>
      <c r="D113" s="152" t="s">
        <v>127</v>
      </c>
      <c r="E113" s="33"/>
      <c r="F113" s="153" t="s">
        <v>913</v>
      </c>
      <c r="G113" s="33"/>
      <c r="H113" s="33"/>
      <c r="I113" s="154"/>
      <c r="J113" s="33"/>
      <c r="K113" s="33"/>
      <c r="L113" s="34"/>
      <c r="M113" s="155"/>
      <c r="N113" s="156"/>
      <c r="O113" s="54"/>
      <c r="P113" s="54"/>
      <c r="Q113" s="54"/>
      <c r="R113" s="54"/>
      <c r="S113" s="54"/>
      <c r="T113" s="55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T113" s="18" t="s">
        <v>127</v>
      </c>
      <c r="AU113" s="18" t="s">
        <v>84</v>
      </c>
    </row>
    <row r="114" spans="1:65" s="13" customFormat="1">
      <c r="B114" s="157"/>
      <c r="D114" s="152" t="s">
        <v>128</v>
      </c>
      <c r="E114" s="158" t="s">
        <v>3</v>
      </c>
      <c r="F114" s="159" t="s">
        <v>84</v>
      </c>
      <c r="H114" s="160">
        <v>2</v>
      </c>
      <c r="I114" s="161"/>
      <c r="L114" s="157"/>
      <c r="M114" s="162"/>
      <c r="N114" s="163"/>
      <c r="O114" s="163"/>
      <c r="P114" s="163"/>
      <c r="Q114" s="163"/>
      <c r="R114" s="163"/>
      <c r="S114" s="163"/>
      <c r="T114" s="164"/>
      <c r="AT114" s="158" t="s">
        <v>128</v>
      </c>
      <c r="AU114" s="158" t="s">
        <v>84</v>
      </c>
      <c r="AV114" s="13" t="s">
        <v>84</v>
      </c>
      <c r="AW114" s="13" t="s">
        <v>32</v>
      </c>
      <c r="AX114" s="13" t="s">
        <v>37</v>
      </c>
      <c r="AY114" s="158" t="s">
        <v>118</v>
      </c>
    </row>
    <row r="115" spans="1:65" s="2" customFormat="1" ht="16.5" customHeight="1">
      <c r="A115" s="33"/>
      <c r="B115" s="138"/>
      <c r="C115" s="139" t="s">
        <v>148</v>
      </c>
      <c r="D115" s="139" t="s">
        <v>121</v>
      </c>
      <c r="E115" s="140" t="s">
        <v>460</v>
      </c>
      <c r="F115" s="141" t="s">
        <v>461</v>
      </c>
      <c r="G115" s="142" t="s">
        <v>333</v>
      </c>
      <c r="H115" s="143">
        <v>4.4000000000000004</v>
      </c>
      <c r="I115" s="144"/>
      <c r="J115" s="145">
        <f>ROUND(I115*H115,2)</f>
        <v>0</v>
      </c>
      <c r="K115" s="141" t="s">
        <v>224</v>
      </c>
      <c r="L115" s="34"/>
      <c r="M115" s="146" t="s">
        <v>3</v>
      </c>
      <c r="N115" s="147" t="s">
        <v>46</v>
      </c>
      <c r="O115" s="54"/>
      <c r="P115" s="148">
        <f>O115*H115</f>
        <v>0</v>
      </c>
      <c r="Q115" s="148">
        <v>3.6900000000000002E-2</v>
      </c>
      <c r="R115" s="148">
        <f>Q115*H115</f>
        <v>0.16236000000000003</v>
      </c>
      <c r="S115" s="148">
        <v>0</v>
      </c>
      <c r="T115" s="149">
        <f>S115*H115</f>
        <v>0</v>
      </c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R115" s="150" t="s">
        <v>125</v>
      </c>
      <c r="AT115" s="150" t="s">
        <v>121</v>
      </c>
      <c r="AU115" s="150" t="s">
        <v>84</v>
      </c>
      <c r="AY115" s="18" t="s">
        <v>118</v>
      </c>
      <c r="BE115" s="151">
        <f>IF(N115="základní",J115,0)</f>
        <v>0</v>
      </c>
      <c r="BF115" s="151">
        <f>IF(N115="snížená",J115,0)</f>
        <v>0</v>
      </c>
      <c r="BG115" s="151">
        <f>IF(N115="zákl. přenesená",J115,0)</f>
        <v>0</v>
      </c>
      <c r="BH115" s="151">
        <f>IF(N115="sníž. přenesená",J115,0)</f>
        <v>0</v>
      </c>
      <c r="BI115" s="151">
        <f>IF(N115="nulová",J115,0)</f>
        <v>0</v>
      </c>
      <c r="BJ115" s="18" t="s">
        <v>37</v>
      </c>
      <c r="BK115" s="151">
        <f>ROUND(I115*H115,2)</f>
        <v>0</v>
      </c>
      <c r="BL115" s="18" t="s">
        <v>125</v>
      </c>
      <c r="BM115" s="150" t="s">
        <v>914</v>
      </c>
    </row>
    <row r="116" spans="1:65" s="2" customFormat="1" ht="29.25">
      <c r="A116" s="33"/>
      <c r="B116" s="34"/>
      <c r="C116" s="33"/>
      <c r="D116" s="152" t="s">
        <v>127</v>
      </c>
      <c r="E116" s="33"/>
      <c r="F116" s="153" t="s">
        <v>463</v>
      </c>
      <c r="G116" s="33"/>
      <c r="H116" s="33"/>
      <c r="I116" s="154"/>
      <c r="J116" s="33"/>
      <c r="K116" s="33"/>
      <c r="L116" s="34"/>
      <c r="M116" s="155"/>
      <c r="N116" s="156"/>
      <c r="O116" s="54"/>
      <c r="P116" s="54"/>
      <c r="Q116" s="54"/>
      <c r="R116" s="54"/>
      <c r="S116" s="54"/>
      <c r="T116" s="55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T116" s="18" t="s">
        <v>127</v>
      </c>
      <c r="AU116" s="18" t="s">
        <v>84</v>
      </c>
    </row>
    <row r="117" spans="1:65" s="13" customFormat="1">
      <c r="B117" s="157"/>
      <c r="D117" s="152" t="s">
        <v>128</v>
      </c>
      <c r="E117" s="158" t="s">
        <v>3</v>
      </c>
      <c r="F117" s="159" t="s">
        <v>915</v>
      </c>
      <c r="H117" s="160">
        <v>4.4000000000000004</v>
      </c>
      <c r="I117" s="161"/>
      <c r="L117" s="157"/>
      <c r="M117" s="162"/>
      <c r="N117" s="163"/>
      <c r="O117" s="163"/>
      <c r="P117" s="163"/>
      <c r="Q117" s="163"/>
      <c r="R117" s="163"/>
      <c r="S117" s="163"/>
      <c r="T117" s="164"/>
      <c r="AT117" s="158" t="s">
        <v>128</v>
      </c>
      <c r="AU117" s="158" t="s">
        <v>84</v>
      </c>
      <c r="AV117" s="13" t="s">
        <v>84</v>
      </c>
      <c r="AW117" s="13" t="s">
        <v>32</v>
      </c>
      <c r="AX117" s="13" t="s">
        <v>37</v>
      </c>
      <c r="AY117" s="158" t="s">
        <v>118</v>
      </c>
    </row>
    <row r="118" spans="1:65" s="2" customFormat="1" ht="16.5" customHeight="1">
      <c r="A118" s="33"/>
      <c r="B118" s="138"/>
      <c r="C118" s="139" t="s">
        <v>152</v>
      </c>
      <c r="D118" s="139" t="s">
        <v>121</v>
      </c>
      <c r="E118" s="140" t="s">
        <v>465</v>
      </c>
      <c r="F118" s="141" t="s">
        <v>466</v>
      </c>
      <c r="G118" s="142" t="s">
        <v>333</v>
      </c>
      <c r="H118" s="143">
        <v>8</v>
      </c>
      <c r="I118" s="144"/>
      <c r="J118" s="145">
        <f>ROUND(I118*H118,2)</f>
        <v>0</v>
      </c>
      <c r="K118" s="141" t="s">
        <v>3</v>
      </c>
      <c r="L118" s="34"/>
      <c r="M118" s="146" t="s">
        <v>3</v>
      </c>
      <c r="N118" s="147" t="s">
        <v>46</v>
      </c>
      <c r="O118" s="54"/>
      <c r="P118" s="148">
        <f>O118*H118</f>
        <v>0</v>
      </c>
      <c r="Q118" s="148">
        <v>7.8E-2</v>
      </c>
      <c r="R118" s="148">
        <f>Q118*H118</f>
        <v>0.624</v>
      </c>
      <c r="S118" s="148">
        <v>0</v>
      </c>
      <c r="T118" s="149">
        <f>S118*H118</f>
        <v>0</v>
      </c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R118" s="150" t="s">
        <v>125</v>
      </c>
      <c r="AT118" s="150" t="s">
        <v>121</v>
      </c>
      <c r="AU118" s="150" t="s">
        <v>84</v>
      </c>
      <c r="AY118" s="18" t="s">
        <v>118</v>
      </c>
      <c r="BE118" s="151">
        <f>IF(N118="základní",J118,0)</f>
        <v>0</v>
      </c>
      <c r="BF118" s="151">
        <f>IF(N118="snížená",J118,0)</f>
        <v>0</v>
      </c>
      <c r="BG118" s="151">
        <f>IF(N118="zákl. přenesená",J118,0)</f>
        <v>0</v>
      </c>
      <c r="BH118" s="151">
        <f>IF(N118="sníž. přenesená",J118,0)</f>
        <v>0</v>
      </c>
      <c r="BI118" s="151">
        <f>IF(N118="nulová",J118,0)</f>
        <v>0</v>
      </c>
      <c r="BJ118" s="18" t="s">
        <v>37</v>
      </c>
      <c r="BK118" s="151">
        <f>ROUND(I118*H118,2)</f>
        <v>0</v>
      </c>
      <c r="BL118" s="18" t="s">
        <v>125</v>
      </c>
      <c r="BM118" s="150" t="s">
        <v>916</v>
      </c>
    </row>
    <row r="119" spans="1:65" s="2" customFormat="1">
      <c r="A119" s="33"/>
      <c r="B119" s="34"/>
      <c r="C119" s="33"/>
      <c r="D119" s="152" t="s">
        <v>127</v>
      </c>
      <c r="E119" s="33"/>
      <c r="F119" s="153" t="s">
        <v>468</v>
      </c>
      <c r="G119" s="33"/>
      <c r="H119" s="33"/>
      <c r="I119" s="154"/>
      <c r="J119" s="33"/>
      <c r="K119" s="33"/>
      <c r="L119" s="34"/>
      <c r="M119" s="155"/>
      <c r="N119" s="156"/>
      <c r="O119" s="54"/>
      <c r="P119" s="54"/>
      <c r="Q119" s="54"/>
      <c r="R119" s="54"/>
      <c r="S119" s="54"/>
      <c r="T119" s="55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T119" s="18" t="s">
        <v>127</v>
      </c>
      <c r="AU119" s="18" t="s">
        <v>84</v>
      </c>
    </row>
    <row r="120" spans="1:65" s="13" customFormat="1">
      <c r="B120" s="157"/>
      <c r="D120" s="152" t="s">
        <v>128</v>
      </c>
      <c r="E120" s="158" t="s">
        <v>3</v>
      </c>
      <c r="F120" s="159" t="s">
        <v>917</v>
      </c>
      <c r="H120" s="160">
        <v>8</v>
      </c>
      <c r="I120" s="161"/>
      <c r="L120" s="157"/>
      <c r="M120" s="162"/>
      <c r="N120" s="163"/>
      <c r="O120" s="163"/>
      <c r="P120" s="163"/>
      <c r="Q120" s="163"/>
      <c r="R120" s="163"/>
      <c r="S120" s="163"/>
      <c r="T120" s="164"/>
      <c r="AT120" s="158" t="s">
        <v>128</v>
      </c>
      <c r="AU120" s="158" t="s">
        <v>84</v>
      </c>
      <c r="AV120" s="13" t="s">
        <v>84</v>
      </c>
      <c r="AW120" s="13" t="s">
        <v>32</v>
      </c>
      <c r="AX120" s="13" t="s">
        <v>75</v>
      </c>
      <c r="AY120" s="158" t="s">
        <v>118</v>
      </c>
    </row>
    <row r="121" spans="1:65" s="15" customFormat="1">
      <c r="B121" s="175"/>
      <c r="D121" s="152" t="s">
        <v>128</v>
      </c>
      <c r="E121" s="176" t="s">
        <v>3</v>
      </c>
      <c r="F121" s="177" t="s">
        <v>235</v>
      </c>
      <c r="H121" s="178">
        <v>8</v>
      </c>
      <c r="I121" s="179"/>
      <c r="L121" s="175"/>
      <c r="M121" s="180"/>
      <c r="N121" s="181"/>
      <c r="O121" s="181"/>
      <c r="P121" s="181"/>
      <c r="Q121" s="181"/>
      <c r="R121" s="181"/>
      <c r="S121" s="181"/>
      <c r="T121" s="182"/>
      <c r="AT121" s="176" t="s">
        <v>128</v>
      </c>
      <c r="AU121" s="176" t="s">
        <v>84</v>
      </c>
      <c r="AV121" s="15" t="s">
        <v>125</v>
      </c>
      <c r="AW121" s="15" t="s">
        <v>32</v>
      </c>
      <c r="AX121" s="15" t="s">
        <v>37</v>
      </c>
      <c r="AY121" s="176" t="s">
        <v>118</v>
      </c>
    </row>
    <row r="122" spans="1:65" s="2" customFormat="1" ht="16.5" customHeight="1">
      <c r="A122" s="33"/>
      <c r="B122" s="138"/>
      <c r="C122" s="139" t="s">
        <v>119</v>
      </c>
      <c r="D122" s="139" t="s">
        <v>121</v>
      </c>
      <c r="E122" s="140" t="s">
        <v>470</v>
      </c>
      <c r="F122" s="141" t="s">
        <v>471</v>
      </c>
      <c r="G122" s="142" t="s">
        <v>333</v>
      </c>
      <c r="H122" s="143">
        <v>8</v>
      </c>
      <c r="I122" s="144"/>
      <c r="J122" s="145">
        <f>ROUND(I122*H122,2)</f>
        <v>0</v>
      </c>
      <c r="K122" s="141" t="s">
        <v>3</v>
      </c>
      <c r="L122" s="34"/>
      <c r="M122" s="146" t="s">
        <v>3</v>
      </c>
      <c r="N122" s="147" t="s">
        <v>46</v>
      </c>
      <c r="O122" s="54"/>
      <c r="P122" s="148">
        <f>O122*H122</f>
        <v>0</v>
      </c>
      <c r="Q122" s="148">
        <v>6.9999999999999994E-5</v>
      </c>
      <c r="R122" s="148">
        <f>Q122*H122</f>
        <v>5.5999999999999995E-4</v>
      </c>
      <c r="S122" s="148">
        <v>0</v>
      </c>
      <c r="T122" s="149">
        <f>S122*H122</f>
        <v>0</v>
      </c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R122" s="150" t="s">
        <v>125</v>
      </c>
      <c r="AT122" s="150" t="s">
        <v>121</v>
      </c>
      <c r="AU122" s="150" t="s">
        <v>84</v>
      </c>
      <c r="AY122" s="18" t="s">
        <v>118</v>
      </c>
      <c r="BE122" s="151">
        <f>IF(N122="základní",J122,0)</f>
        <v>0</v>
      </c>
      <c r="BF122" s="151">
        <f>IF(N122="snížená",J122,0)</f>
        <v>0</v>
      </c>
      <c r="BG122" s="151">
        <f>IF(N122="zákl. přenesená",J122,0)</f>
        <v>0</v>
      </c>
      <c r="BH122" s="151">
        <f>IF(N122="sníž. přenesená",J122,0)</f>
        <v>0</v>
      </c>
      <c r="BI122" s="151">
        <f>IF(N122="nulová",J122,0)</f>
        <v>0</v>
      </c>
      <c r="BJ122" s="18" t="s">
        <v>37</v>
      </c>
      <c r="BK122" s="151">
        <f>ROUND(I122*H122,2)</f>
        <v>0</v>
      </c>
      <c r="BL122" s="18" t="s">
        <v>125</v>
      </c>
      <c r="BM122" s="150" t="s">
        <v>918</v>
      </c>
    </row>
    <row r="123" spans="1:65" s="2" customFormat="1" ht="19.5">
      <c r="A123" s="33"/>
      <c r="B123" s="34"/>
      <c r="C123" s="33"/>
      <c r="D123" s="152" t="s">
        <v>127</v>
      </c>
      <c r="E123" s="33"/>
      <c r="F123" s="153" t="s">
        <v>473</v>
      </c>
      <c r="G123" s="33"/>
      <c r="H123" s="33"/>
      <c r="I123" s="154"/>
      <c r="J123" s="33"/>
      <c r="K123" s="33"/>
      <c r="L123" s="34"/>
      <c r="M123" s="155"/>
      <c r="N123" s="156"/>
      <c r="O123" s="54"/>
      <c r="P123" s="54"/>
      <c r="Q123" s="54"/>
      <c r="R123" s="54"/>
      <c r="S123" s="54"/>
      <c r="T123" s="55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T123" s="18" t="s">
        <v>127</v>
      </c>
      <c r="AU123" s="18" t="s">
        <v>84</v>
      </c>
    </row>
    <row r="124" spans="1:65" s="13" customFormat="1">
      <c r="B124" s="157"/>
      <c r="D124" s="152" t="s">
        <v>128</v>
      </c>
      <c r="E124" s="158" t="s">
        <v>3</v>
      </c>
      <c r="F124" s="159" t="s">
        <v>152</v>
      </c>
      <c r="H124" s="160">
        <v>8</v>
      </c>
      <c r="I124" s="161"/>
      <c r="L124" s="157"/>
      <c r="M124" s="162"/>
      <c r="N124" s="163"/>
      <c r="O124" s="163"/>
      <c r="P124" s="163"/>
      <c r="Q124" s="163"/>
      <c r="R124" s="163"/>
      <c r="S124" s="163"/>
      <c r="T124" s="164"/>
      <c r="AT124" s="158" t="s">
        <v>128</v>
      </c>
      <c r="AU124" s="158" t="s">
        <v>84</v>
      </c>
      <c r="AV124" s="13" t="s">
        <v>84</v>
      </c>
      <c r="AW124" s="13" t="s">
        <v>32</v>
      </c>
      <c r="AX124" s="13" t="s">
        <v>37</v>
      </c>
      <c r="AY124" s="158" t="s">
        <v>118</v>
      </c>
    </row>
    <row r="125" spans="1:65" s="2" customFormat="1" ht="24">
      <c r="A125" s="33"/>
      <c r="B125" s="138"/>
      <c r="C125" s="139" t="s">
        <v>159</v>
      </c>
      <c r="D125" s="139" t="s">
        <v>121</v>
      </c>
      <c r="E125" s="140" t="s">
        <v>919</v>
      </c>
      <c r="F125" s="141" t="s">
        <v>920</v>
      </c>
      <c r="G125" s="142" t="s">
        <v>261</v>
      </c>
      <c r="H125" s="143">
        <v>7.282</v>
      </c>
      <c r="I125" s="144"/>
      <c r="J125" s="145">
        <f>ROUND(I125*H125,2)</f>
        <v>0</v>
      </c>
      <c r="K125" s="141" t="s">
        <v>224</v>
      </c>
      <c r="L125" s="34"/>
      <c r="M125" s="146" t="s">
        <v>3</v>
      </c>
      <c r="N125" s="147" t="s">
        <v>46</v>
      </c>
      <c r="O125" s="54"/>
      <c r="P125" s="148">
        <f>O125*H125</f>
        <v>0</v>
      </c>
      <c r="Q125" s="148">
        <v>0</v>
      </c>
      <c r="R125" s="148">
        <f>Q125*H125</f>
        <v>0</v>
      </c>
      <c r="S125" s="148">
        <v>0</v>
      </c>
      <c r="T125" s="149">
        <f>S125*H125</f>
        <v>0</v>
      </c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R125" s="150" t="s">
        <v>125</v>
      </c>
      <c r="AT125" s="150" t="s">
        <v>121</v>
      </c>
      <c r="AU125" s="150" t="s">
        <v>84</v>
      </c>
      <c r="AY125" s="18" t="s">
        <v>118</v>
      </c>
      <c r="BE125" s="151">
        <f>IF(N125="základní",J125,0)</f>
        <v>0</v>
      </c>
      <c r="BF125" s="151">
        <f>IF(N125="snížená",J125,0)</f>
        <v>0</v>
      </c>
      <c r="BG125" s="151">
        <f>IF(N125="zákl. přenesená",J125,0)</f>
        <v>0</v>
      </c>
      <c r="BH125" s="151">
        <f>IF(N125="sníž. přenesená",J125,0)</f>
        <v>0</v>
      </c>
      <c r="BI125" s="151">
        <f>IF(N125="nulová",J125,0)</f>
        <v>0</v>
      </c>
      <c r="BJ125" s="18" t="s">
        <v>37</v>
      </c>
      <c r="BK125" s="151">
        <f>ROUND(I125*H125,2)</f>
        <v>0</v>
      </c>
      <c r="BL125" s="18" t="s">
        <v>125</v>
      </c>
      <c r="BM125" s="150" t="s">
        <v>921</v>
      </c>
    </row>
    <row r="126" spans="1:65" s="2" customFormat="1" ht="19.5">
      <c r="A126" s="33"/>
      <c r="B126" s="34"/>
      <c r="C126" s="33"/>
      <c r="D126" s="152" t="s">
        <v>127</v>
      </c>
      <c r="E126" s="33"/>
      <c r="F126" s="153" t="s">
        <v>922</v>
      </c>
      <c r="G126" s="33"/>
      <c r="H126" s="33"/>
      <c r="I126" s="154"/>
      <c r="J126" s="33"/>
      <c r="K126" s="33"/>
      <c r="L126" s="34"/>
      <c r="M126" s="155"/>
      <c r="N126" s="156"/>
      <c r="O126" s="54"/>
      <c r="P126" s="54"/>
      <c r="Q126" s="54"/>
      <c r="R126" s="54"/>
      <c r="S126" s="54"/>
      <c r="T126" s="55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T126" s="18" t="s">
        <v>127</v>
      </c>
      <c r="AU126" s="18" t="s">
        <v>84</v>
      </c>
    </row>
    <row r="127" spans="1:65" s="13" customFormat="1">
      <c r="B127" s="157"/>
      <c r="D127" s="152" t="s">
        <v>128</v>
      </c>
      <c r="E127" s="158" t="s">
        <v>3</v>
      </c>
      <c r="F127" s="159" t="s">
        <v>923</v>
      </c>
      <c r="H127" s="160">
        <v>7.282</v>
      </c>
      <c r="I127" s="161"/>
      <c r="L127" s="157"/>
      <c r="M127" s="162"/>
      <c r="N127" s="163"/>
      <c r="O127" s="163"/>
      <c r="P127" s="163"/>
      <c r="Q127" s="163"/>
      <c r="R127" s="163"/>
      <c r="S127" s="163"/>
      <c r="T127" s="164"/>
      <c r="AT127" s="158" t="s">
        <v>128</v>
      </c>
      <c r="AU127" s="158" t="s">
        <v>84</v>
      </c>
      <c r="AV127" s="13" t="s">
        <v>84</v>
      </c>
      <c r="AW127" s="13" t="s">
        <v>32</v>
      </c>
      <c r="AX127" s="13" t="s">
        <v>75</v>
      </c>
      <c r="AY127" s="158" t="s">
        <v>118</v>
      </c>
    </row>
    <row r="128" spans="1:65" s="2" customFormat="1" ht="24">
      <c r="A128" s="33"/>
      <c r="B128" s="138"/>
      <c r="C128" s="139" t="s">
        <v>163</v>
      </c>
      <c r="D128" s="139" t="s">
        <v>121</v>
      </c>
      <c r="E128" s="140" t="s">
        <v>924</v>
      </c>
      <c r="F128" s="141" t="s">
        <v>925</v>
      </c>
      <c r="G128" s="142" t="s">
        <v>261</v>
      </c>
      <c r="H128" s="143">
        <v>1.82</v>
      </c>
      <c r="I128" s="144"/>
      <c r="J128" s="145">
        <f>ROUND(I128*H128,2)</f>
        <v>0</v>
      </c>
      <c r="K128" s="141" t="s">
        <v>224</v>
      </c>
      <c r="L128" s="34"/>
      <c r="M128" s="146" t="s">
        <v>3</v>
      </c>
      <c r="N128" s="147" t="s">
        <v>46</v>
      </c>
      <c r="O128" s="54"/>
      <c r="P128" s="148">
        <f>O128*H128</f>
        <v>0</v>
      </c>
      <c r="Q128" s="148">
        <v>0</v>
      </c>
      <c r="R128" s="148">
        <f>Q128*H128</f>
        <v>0</v>
      </c>
      <c r="S128" s="148">
        <v>0</v>
      </c>
      <c r="T128" s="149">
        <f>S128*H128</f>
        <v>0</v>
      </c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R128" s="150" t="s">
        <v>125</v>
      </c>
      <c r="AT128" s="150" t="s">
        <v>121</v>
      </c>
      <c r="AU128" s="150" t="s">
        <v>84</v>
      </c>
      <c r="AY128" s="18" t="s">
        <v>118</v>
      </c>
      <c r="BE128" s="151">
        <f>IF(N128="základní",J128,0)</f>
        <v>0</v>
      </c>
      <c r="BF128" s="151">
        <f>IF(N128="snížená",J128,0)</f>
        <v>0</v>
      </c>
      <c r="BG128" s="151">
        <f>IF(N128="zákl. přenesená",J128,0)</f>
        <v>0</v>
      </c>
      <c r="BH128" s="151">
        <f>IF(N128="sníž. přenesená",J128,0)</f>
        <v>0</v>
      </c>
      <c r="BI128" s="151">
        <f>IF(N128="nulová",J128,0)</f>
        <v>0</v>
      </c>
      <c r="BJ128" s="18" t="s">
        <v>37</v>
      </c>
      <c r="BK128" s="151">
        <f>ROUND(I128*H128,2)</f>
        <v>0</v>
      </c>
      <c r="BL128" s="18" t="s">
        <v>125</v>
      </c>
      <c r="BM128" s="150" t="s">
        <v>926</v>
      </c>
    </row>
    <row r="129" spans="1:65" s="2" customFormat="1" ht="19.5">
      <c r="A129" s="33"/>
      <c r="B129" s="34"/>
      <c r="C129" s="33"/>
      <c r="D129" s="152" t="s">
        <v>127</v>
      </c>
      <c r="E129" s="33"/>
      <c r="F129" s="153" t="s">
        <v>927</v>
      </c>
      <c r="G129" s="33"/>
      <c r="H129" s="33"/>
      <c r="I129" s="154"/>
      <c r="J129" s="33"/>
      <c r="K129" s="33"/>
      <c r="L129" s="34"/>
      <c r="M129" s="155"/>
      <c r="N129" s="156"/>
      <c r="O129" s="54"/>
      <c r="P129" s="54"/>
      <c r="Q129" s="54"/>
      <c r="R129" s="54"/>
      <c r="S129" s="54"/>
      <c r="T129" s="55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T129" s="18" t="s">
        <v>127</v>
      </c>
      <c r="AU129" s="18" t="s">
        <v>84</v>
      </c>
    </row>
    <row r="130" spans="1:65" s="13" customFormat="1">
      <c r="B130" s="157"/>
      <c r="D130" s="152" t="s">
        <v>128</v>
      </c>
      <c r="E130" s="158" t="s">
        <v>3</v>
      </c>
      <c r="F130" s="159" t="s">
        <v>928</v>
      </c>
      <c r="H130" s="160">
        <v>1.82</v>
      </c>
      <c r="I130" s="161"/>
      <c r="L130" s="157"/>
      <c r="M130" s="162"/>
      <c r="N130" s="163"/>
      <c r="O130" s="163"/>
      <c r="P130" s="163"/>
      <c r="Q130" s="163"/>
      <c r="R130" s="163"/>
      <c r="S130" s="163"/>
      <c r="T130" s="164"/>
      <c r="AT130" s="158" t="s">
        <v>128</v>
      </c>
      <c r="AU130" s="158" t="s">
        <v>84</v>
      </c>
      <c r="AV130" s="13" t="s">
        <v>84</v>
      </c>
      <c r="AW130" s="13" t="s">
        <v>32</v>
      </c>
      <c r="AX130" s="13" t="s">
        <v>75</v>
      </c>
      <c r="AY130" s="158" t="s">
        <v>118</v>
      </c>
    </row>
    <row r="131" spans="1:65" s="2" customFormat="1" ht="16.5" customHeight="1">
      <c r="A131" s="33"/>
      <c r="B131" s="138"/>
      <c r="C131" s="139" t="s">
        <v>167</v>
      </c>
      <c r="D131" s="139" t="s">
        <v>121</v>
      </c>
      <c r="E131" s="140" t="s">
        <v>929</v>
      </c>
      <c r="F131" s="141" t="s">
        <v>930</v>
      </c>
      <c r="G131" s="142" t="s">
        <v>223</v>
      </c>
      <c r="H131" s="143">
        <v>21.89</v>
      </c>
      <c r="I131" s="144"/>
      <c r="J131" s="145">
        <f>ROUND(I131*H131,2)</f>
        <v>0</v>
      </c>
      <c r="K131" s="141" t="s">
        <v>224</v>
      </c>
      <c r="L131" s="34"/>
      <c r="M131" s="146" t="s">
        <v>3</v>
      </c>
      <c r="N131" s="147" t="s">
        <v>46</v>
      </c>
      <c r="O131" s="54"/>
      <c r="P131" s="148">
        <f>O131*H131</f>
        <v>0</v>
      </c>
      <c r="Q131" s="148">
        <v>8.4000000000000003E-4</v>
      </c>
      <c r="R131" s="148">
        <f>Q131*H131</f>
        <v>1.83876E-2</v>
      </c>
      <c r="S131" s="148">
        <v>0</v>
      </c>
      <c r="T131" s="149">
        <f>S131*H131</f>
        <v>0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R131" s="150" t="s">
        <v>125</v>
      </c>
      <c r="AT131" s="150" t="s">
        <v>121</v>
      </c>
      <c r="AU131" s="150" t="s">
        <v>84</v>
      </c>
      <c r="AY131" s="18" t="s">
        <v>118</v>
      </c>
      <c r="BE131" s="151">
        <f>IF(N131="základní",J131,0)</f>
        <v>0</v>
      </c>
      <c r="BF131" s="151">
        <f>IF(N131="snížená",J131,0)</f>
        <v>0</v>
      </c>
      <c r="BG131" s="151">
        <f>IF(N131="zákl. přenesená",J131,0)</f>
        <v>0</v>
      </c>
      <c r="BH131" s="151">
        <f>IF(N131="sníž. přenesená",J131,0)</f>
        <v>0</v>
      </c>
      <c r="BI131" s="151">
        <f>IF(N131="nulová",J131,0)</f>
        <v>0</v>
      </c>
      <c r="BJ131" s="18" t="s">
        <v>37</v>
      </c>
      <c r="BK131" s="151">
        <f>ROUND(I131*H131,2)</f>
        <v>0</v>
      </c>
      <c r="BL131" s="18" t="s">
        <v>125</v>
      </c>
      <c r="BM131" s="150" t="s">
        <v>931</v>
      </c>
    </row>
    <row r="132" spans="1:65" s="2" customFormat="1">
      <c r="A132" s="33"/>
      <c r="B132" s="34"/>
      <c r="C132" s="33"/>
      <c r="D132" s="152" t="s">
        <v>127</v>
      </c>
      <c r="E132" s="33"/>
      <c r="F132" s="153" t="s">
        <v>932</v>
      </c>
      <c r="G132" s="33"/>
      <c r="H132" s="33"/>
      <c r="I132" s="154"/>
      <c r="J132" s="33"/>
      <c r="K132" s="33"/>
      <c r="L132" s="34"/>
      <c r="M132" s="155"/>
      <c r="N132" s="156"/>
      <c r="O132" s="54"/>
      <c r="P132" s="54"/>
      <c r="Q132" s="54"/>
      <c r="R132" s="54"/>
      <c r="S132" s="54"/>
      <c r="T132" s="55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T132" s="18" t="s">
        <v>127</v>
      </c>
      <c r="AU132" s="18" t="s">
        <v>84</v>
      </c>
    </row>
    <row r="133" spans="1:65" s="14" customFormat="1">
      <c r="B133" s="165"/>
      <c r="D133" s="152" t="s">
        <v>128</v>
      </c>
      <c r="E133" s="166" t="s">
        <v>3</v>
      </c>
      <c r="F133" s="167" t="s">
        <v>887</v>
      </c>
      <c r="H133" s="166" t="s">
        <v>3</v>
      </c>
      <c r="I133" s="168"/>
      <c r="L133" s="165"/>
      <c r="M133" s="169"/>
      <c r="N133" s="170"/>
      <c r="O133" s="170"/>
      <c r="P133" s="170"/>
      <c r="Q133" s="170"/>
      <c r="R133" s="170"/>
      <c r="S133" s="170"/>
      <c r="T133" s="171"/>
      <c r="AT133" s="166" t="s">
        <v>128</v>
      </c>
      <c r="AU133" s="166" t="s">
        <v>84</v>
      </c>
      <c r="AV133" s="14" t="s">
        <v>37</v>
      </c>
      <c r="AW133" s="14" t="s">
        <v>32</v>
      </c>
      <c r="AX133" s="14" t="s">
        <v>75</v>
      </c>
      <c r="AY133" s="166" t="s">
        <v>118</v>
      </c>
    </row>
    <row r="134" spans="1:65" s="13" customFormat="1">
      <c r="B134" s="157"/>
      <c r="D134" s="152" t="s">
        <v>128</v>
      </c>
      <c r="E134" s="158" t="s">
        <v>3</v>
      </c>
      <c r="F134" s="159" t="s">
        <v>933</v>
      </c>
      <c r="H134" s="160">
        <v>1.7509999999999999</v>
      </c>
      <c r="I134" s="161"/>
      <c r="L134" s="157"/>
      <c r="M134" s="162"/>
      <c r="N134" s="163"/>
      <c r="O134" s="163"/>
      <c r="P134" s="163"/>
      <c r="Q134" s="163"/>
      <c r="R134" s="163"/>
      <c r="S134" s="163"/>
      <c r="T134" s="164"/>
      <c r="AT134" s="158" t="s">
        <v>128</v>
      </c>
      <c r="AU134" s="158" t="s">
        <v>84</v>
      </c>
      <c r="AV134" s="13" t="s">
        <v>84</v>
      </c>
      <c r="AW134" s="13" t="s">
        <v>32</v>
      </c>
      <c r="AX134" s="13" t="s">
        <v>75</v>
      </c>
      <c r="AY134" s="158" t="s">
        <v>118</v>
      </c>
    </row>
    <row r="135" spans="1:65" s="14" customFormat="1">
      <c r="B135" s="165"/>
      <c r="D135" s="152" t="s">
        <v>128</v>
      </c>
      <c r="E135" s="166" t="s">
        <v>3</v>
      </c>
      <c r="F135" s="167" t="s">
        <v>899</v>
      </c>
      <c r="H135" s="166" t="s">
        <v>3</v>
      </c>
      <c r="I135" s="168"/>
      <c r="L135" s="165"/>
      <c r="M135" s="169"/>
      <c r="N135" s="170"/>
      <c r="O135" s="170"/>
      <c r="P135" s="170"/>
      <c r="Q135" s="170"/>
      <c r="R135" s="170"/>
      <c r="S135" s="170"/>
      <c r="T135" s="171"/>
      <c r="AT135" s="166" t="s">
        <v>128</v>
      </c>
      <c r="AU135" s="166" t="s">
        <v>84</v>
      </c>
      <c r="AV135" s="14" t="s">
        <v>37</v>
      </c>
      <c r="AW135" s="14" t="s">
        <v>32</v>
      </c>
      <c r="AX135" s="14" t="s">
        <v>75</v>
      </c>
      <c r="AY135" s="166" t="s">
        <v>118</v>
      </c>
    </row>
    <row r="136" spans="1:65" s="13" customFormat="1">
      <c r="B136" s="157"/>
      <c r="D136" s="152" t="s">
        <v>128</v>
      </c>
      <c r="E136" s="158" t="s">
        <v>3</v>
      </c>
      <c r="F136" s="159" t="s">
        <v>934</v>
      </c>
      <c r="H136" s="160">
        <v>3.94</v>
      </c>
      <c r="I136" s="161"/>
      <c r="L136" s="157"/>
      <c r="M136" s="162"/>
      <c r="N136" s="163"/>
      <c r="O136" s="163"/>
      <c r="P136" s="163"/>
      <c r="Q136" s="163"/>
      <c r="R136" s="163"/>
      <c r="S136" s="163"/>
      <c r="T136" s="164"/>
      <c r="AT136" s="158" t="s">
        <v>128</v>
      </c>
      <c r="AU136" s="158" t="s">
        <v>84</v>
      </c>
      <c r="AV136" s="13" t="s">
        <v>84</v>
      </c>
      <c r="AW136" s="13" t="s">
        <v>32</v>
      </c>
      <c r="AX136" s="13" t="s">
        <v>75</v>
      </c>
      <c r="AY136" s="158" t="s">
        <v>118</v>
      </c>
    </row>
    <row r="137" spans="1:65" s="14" customFormat="1">
      <c r="B137" s="165"/>
      <c r="D137" s="152" t="s">
        <v>128</v>
      </c>
      <c r="E137" s="166" t="s">
        <v>3</v>
      </c>
      <c r="F137" s="167" t="s">
        <v>893</v>
      </c>
      <c r="H137" s="166" t="s">
        <v>3</v>
      </c>
      <c r="I137" s="168"/>
      <c r="L137" s="165"/>
      <c r="M137" s="169"/>
      <c r="N137" s="170"/>
      <c r="O137" s="170"/>
      <c r="P137" s="170"/>
      <c r="Q137" s="170"/>
      <c r="R137" s="170"/>
      <c r="S137" s="170"/>
      <c r="T137" s="171"/>
      <c r="AT137" s="166" t="s">
        <v>128</v>
      </c>
      <c r="AU137" s="166" t="s">
        <v>84</v>
      </c>
      <c r="AV137" s="14" t="s">
        <v>37</v>
      </c>
      <c r="AW137" s="14" t="s">
        <v>32</v>
      </c>
      <c r="AX137" s="14" t="s">
        <v>75</v>
      </c>
      <c r="AY137" s="166" t="s">
        <v>118</v>
      </c>
    </row>
    <row r="138" spans="1:65" s="13" customFormat="1">
      <c r="B138" s="157"/>
      <c r="D138" s="152" t="s">
        <v>128</v>
      </c>
      <c r="E138" s="158" t="s">
        <v>3</v>
      </c>
      <c r="F138" s="159" t="s">
        <v>935</v>
      </c>
      <c r="H138" s="160">
        <v>16.199000000000002</v>
      </c>
      <c r="I138" s="161"/>
      <c r="L138" s="157"/>
      <c r="M138" s="162"/>
      <c r="N138" s="163"/>
      <c r="O138" s="163"/>
      <c r="P138" s="163"/>
      <c r="Q138" s="163"/>
      <c r="R138" s="163"/>
      <c r="S138" s="163"/>
      <c r="T138" s="164"/>
      <c r="AT138" s="158" t="s">
        <v>128</v>
      </c>
      <c r="AU138" s="158" t="s">
        <v>84</v>
      </c>
      <c r="AV138" s="13" t="s">
        <v>84</v>
      </c>
      <c r="AW138" s="13" t="s">
        <v>32</v>
      </c>
      <c r="AX138" s="13" t="s">
        <v>75</v>
      </c>
      <c r="AY138" s="158" t="s">
        <v>118</v>
      </c>
    </row>
    <row r="139" spans="1:65" s="2" customFormat="1" ht="16.5" customHeight="1">
      <c r="A139" s="33"/>
      <c r="B139" s="138"/>
      <c r="C139" s="139" t="s">
        <v>171</v>
      </c>
      <c r="D139" s="139" t="s">
        <v>121</v>
      </c>
      <c r="E139" s="140" t="s">
        <v>936</v>
      </c>
      <c r="F139" s="141" t="s">
        <v>937</v>
      </c>
      <c r="G139" s="142" t="s">
        <v>223</v>
      </c>
      <c r="H139" s="143">
        <v>21.89</v>
      </c>
      <c r="I139" s="144"/>
      <c r="J139" s="145">
        <f>ROUND(I139*H139,2)</f>
        <v>0</v>
      </c>
      <c r="K139" s="141" t="s">
        <v>224</v>
      </c>
      <c r="L139" s="34"/>
      <c r="M139" s="146" t="s">
        <v>3</v>
      </c>
      <c r="N139" s="147" t="s">
        <v>46</v>
      </c>
      <c r="O139" s="54"/>
      <c r="P139" s="148">
        <f>O139*H139</f>
        <v>0</v>
      </c>
      <c r="Q139" s="148">
        <v>0</v>
      </c>
      <c r="R139" s="148">
        <f>Q139*H139</f>
        <v>0</v>
      </c>
      <c r="S139" s="148">
        <v>0</v>
      </c>
      <c r="T139" s="149">
        <f>S139*H139</f>
        <v>0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50" t="s">
        <v>125</v>
      </c>
      <c r="AT139" s="150" t="s">
        <v>121</v>
      </c>
      <c r="AU139" s="150" t="s">
        <v>84</v>
      </c>
      <c r="AY139" s="18" t="s">
        <v>118</v>
      </c>
      <c r="BE139" s="151">
        <f>IF(N139="základní",J139,0)</f>
        <v>0</v>
      </c>
      <c r="BF139" s="151">
        <f>IF(N139="snížená",J139,0)</f>
        <v>0</v>
      </c>
      <c r="BG139" s="151">
        <f>IF(N139="zákl. přenesená",J139,0)</f>
        <v>0</v>
      </c>
      <c r="BH139" s="151">
        <f>IF(N139="sníž. přenesená",J139,0)</f>
        <v>0</v>
      </c>
      <c r="BI139" s="151">
        <f>IF(N139="nulová",J139,0)</f>
        <v>0</v>
      </c>
      <c r="BJ139" s="18" t="s">
        <v>37</v>
      </c>
      <c r="BK139" s="151">
        <f>ROUND(I139*H139,2)</f>
        <v>0</v>
      </c>
      <c r="BL139" s="18" t="s">
        <v>125</v>
      </c>
      <c r="BM139" s="150" t="s">
        <v>938</v>
      </c>
    </row>
    <row r="140" spans="1:65" s="2" customFormat="1" ht="19.5">
      <c r="A140" s="33"/>
      <c r="B140" s="34"/>
      <c r="C140" s="33"/>
      <c r="D140" s="152" t="s">
        <v>127</v>
      </c>
      <c r="E140" s="33"/>
      <c r="F140" s="153" t="s">
        <v>939</v>
      </c>
      <c r="G140" s="33"/>
      <c r="H140" s="33"/>
      <c r="I140" s="154"/>
      <c r="J140" s="33"/>
      <c r="K140" s="33"/>
      <c r="L140" s="34"/>
      <c r="M140" s="155"/>
      <c r="N140" s="156"/>
      <c r="O140" s="54"/>
      <c r="P140" s="54"/>
      <c r="Q140" s="54"/>
      <c r="R140" s="54"/>
      <c r="S140" s="54"/>
      <c r="T140" s="55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T140" s="18" t="s">
        <v>127</v>
      </c>
      <c r="AU140" s="18" t="s">
        <v>84</v>
      </c>
    </row>
    <row r="141" spans="1:65" s="2" customFormat="1" ht="16.5" customHeight="1">
      <c r="A141" s="33"/>
      <c r="B141" s="138"/>
      <c r="C141" s="139" t="s">
        <v>175</v>
      </c>
      <c r="D141" s="139" t="s">
        <v>121</v>
      </c>
      <c r="E141" s="140" t="s">
        <v>270</v>
      </c>
      <c r="F141" s="141" t="s">
        <v>271</v>
      </c>
      <c r="G141" s="142" t="s">
        <v>261</v>
      </c>
      <c r="H141" s="143">
        <v>7.282</v>
      </c>
      <c r="I141" s="144"/>
      <c r="J141" s="145">
        <f>ROUND(I141*H141,2)</f>
        <v>0</v>
      </c>
      <c r="K141" s="141" t="s">
        <v>224</v>
      </c>
      <c r="L141" s="34"/>
      <c r="M141" s="146" t="s">
        <v>3</v>
      </c>
      <c r="N141" s="147" t="s">
        <v>46</v>
      </c>
      <c r="O141" s="54"/>
      <c r="P141" s="148">
        <f>O141*H141</f>
        <v>0</v>
      </c>
      <c r="Q141" s="148">
        <v>0</v>
      </c>
      <c r="R141" s="148">
        <f>Q141*H141</f>
        <v>0</v>
      </c>
      <c r="S141" s="148">
        <v>0</v>
      </c>
      <c r="T141" s="149">
        <f>S141*H141</f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50" t="s">
        <v>125</v>
      </c>
      <c r="AT141" s="150" t="s">
        <v>121</v>
      </c>
      <c r="AU141" s="150" t="s">
        <v>84</v>
      </c>
      <c r="AY141" s="18" t="s">
        <v>118</v>
      </c>
      <c r="BE141" s="151">
        <f>IF(N141="základní",J141,0)</f>
        <v>0</v>
      </c>
      <c r="BF141" s="151">
        <f>IF(N141="snížená",J141,0)</f>
        <v>0</v>
      </c>
      <c r="BG141" s="151">
        <f>IF(N141="zákl. přenesená",J141,0)</f>
        <v>0</v>
      </c>
      <c r="BH141" s="151">
        <f>IF(N141="sníž. přenesená",J141,0)</f>
        <v>0</v>
      </c>
      <c r="BI141" s="151">
        <f>IF(N141="nulová",J141,0)</f>
        <v>0</v>
      </c>
      <c r="BJ141" s="18" t="s">
        <v>37</v>
      </c>
      <c r="BK141" s="151">
        <f>ROUND(I141*H141,2)</f>
        <v>0</v>
      </c>
      <c r="BL141" s="18" t="s">
        <v>125</v>
      </c>
      <c r="BM141" s="150" t="s">
        <v>940</v>
      </c>
    </row>
    <row r="142" spans="1:65" s="2" customFormat="1" ht="19.5">
      <c r="A142" s="33"/>
      <c r="B142" s="34"/>
      <c r="C142" s="33"/>
      <c r="D142" s="152" t="s">
        <v>127</v>
      </c>
      <c r="E142" s="33"/>
      <c r="F142" s="153" t="s">
        <v>273</v>
      </c>
      <c r="G142" s="33"/>
      <c r="H142" s="33"/>
      <c r="I142" s="154"/>
      <c r="J142" s="33"/>
      <c r="K142" s="33"/>
      <c r="L142" s="34"/>
      <c r="M142" s="155"/>
      <c r="N142" s="156"/>
      <c r="O142" s="54"/>
      <c r="P142" s="54"/>
      <c r="Q142" s="54"/>
      <c r="R142" s="54"/>
      <c r="S142" s="54"/>
      <c r="T142" s="55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T142" s="18" t="s">
        <v>127</v>
      </c>
      <c r="AU142" s="18" t="s">
        <v>84</v>
      </c>
    </row>
    <row r="143" spans="1:65" s="13" customFormat="1">
      <c r="B143" s="157"/>
      <c r="D143" s="152" t="s">
        <v>128</v>
      </c>
      <c r="E143" s="158" t="s">
        <v>3</v>
      </c>
      <c r="F143" s="159" t="s">
        <v>941</v>
      </c>
      <c r="H143" s="160">
        <v>7.282</v>
      </c>
      <c r="I143" s="161"/>
      <c r="L143" s="157"/>
      <c r="M143" s="162"/>
      <c r="N143" s="163"/>
      <c r="O143" s="163"/>
      <c r="P143" s="163"/>
      <c r="Q143" s="163"/>
      <c r="R143" s="163"/>
      <c r="S143" s="163"/>
      <c r="T143" s="164"/>
      <c r="AT143" s="158" t="s">
        <v>128</v>
      </c>
      <c r="AU143" s="158" t="s">
        <v>84</v>
      </c>
      <c r="AV143" s="13" t="s">
        <v>84</v>
      </c>
      <c r="AW143" s="13" t="s">
        <v>32</v>
      </c>
      <c r="AX143" s="13" t="s">
        <v>37</v>
      </c>
      <c r="AY143" s="158" t="s">
        <v>118</v>
      </c>
    </row>
    <row r="144" spans="1:65" s="2" customFormat="1" ht="16.5" customHeight="1">
      <c r="A144" s="33"/>
      <c r="B144" s="138"/>
      <c r="C144" s="139" t="s">
        <v>9</v>
      </c>
      <c r="D144" s="139" t="s">
        <v>121</v>
      </c>
      <c r="E144" s="140" t="s">
        <v>275</v>
      </c>
      <c r="F144" s="141" t="s">
        <v>276</v>
      </c>
      <c r="G144" s="142" t="s">
        <v>261</v>
      </c>
      <c r="H144" s="143">
        <v>1.82</v>
      </c>
      <c r="I144" s="144"/>
      <c r="J144" s="145">
        <f>ROUND(I144*H144,2)</f>
        <v>0</v>
      </c>
      <c r="K144" s="141" t="s">
        <v>224</v>
      </c>
      <c r="L144" s="34"/>
      <c r="M144" s="146" t="s">
        <v>3</v>
      </c>
      <c r="N144" s="147" t="s">
        <v>46</v>
      </c>
      <c r="O144" s="54"/>
      <c r="P144" s="148">
        <f>O144*H144</f>
        <v>0</v>
      </c>
      <c r="Q144" s="148">
        <v>0</v>
      </c>
      <c r="R144" s="148">
        <f>Q144*H144</f>
        <v>0</v>
      </c>
      <c r="S144" s="148">
        <v>0</v>
      </c>
      <c r="T144" s="149">
        <f>S144*H144</f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50" t="s">
        <v>125</v>
      </c>
      <c r="AT144" s="150" t="s">
        <v>121</v>
      </c>
      <c r="AU144" s="150" t="s">
        <v>84</v>
      </c>
      <c r="AY144" s="18" t="s">
        <v>118</v>
      </c>
      <c r="BE144" s="151">
        <f>IF(N144="základní",J144,0)</f>
        <v>0</v>
      </c>
      <c r="BF144" s="151">
        <f>IF(N144="snížená",J144,0)</f>
        <v>0</v>
      </c>
      <c r="BG144" s="151">
        <f>IF(N144="zákl. přenesená",J144,0)</f>
        <v>0</v>
      </c>
      <c r="BH144" s="151">
        <f>IF(N144="sníž. přenesená",J144,0)</f>
        <v>0</v>
      </c>
      <c r="BI144" s="151">
        <f>IF(N144="nulová",J144,0)</f>
        <v>0</v>
      </c>
      <c r="BJ144" s="18" t="s">
        <v>37</v>
      </c>
      <c r="BK144" s="151">
        <f>ROUND(I144*H144,2)</f>
        <v>0</v>
      </c>
      <c r="BL144" s="18" t="s">
        <v>125</v>
      </c>
      <c r="BM144" s="150" t="s">
        <v>942</v>
      </c>
    </row>
    <row r="145" spans="1:65" s="2" customFormat="1" ht="19.5">
      <c r="A145" s="33"/>
      <c r="B145" s="34"/>
      <c r="C145" s="33"/>
      <c r="D145" s="152" t="s">
        <v>127</v>
      </c>
      <c r="E145" s="33"/>
      <c r="F145" s="153" t="s">
        <v>278</v>
      </c>
      <c r="G145" s="33"/>
      <c r="H145" s="33"/>
      <c r="I145" s="154"/>
      <c r="J145" s="33"/>
      <c r="K145" s="33"/>
      <c r="L145" s="34"/>
      <c r="M145" s="155"/>
      <c r="N145" s="156"/>
      <c r="O145" s="54"/>
      <c r="P145" s="54"/>
      <c r="Q145" s="54"/>
      <c r="R145" s="54"/>
      <c r="S145" s="54"/>
      <c r="T145" s="55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T145" s="18" t="s">
        <v>127</v>
      </c>
      <c r="AU145" s="18" t="s">
        <v>84</v>
      </c>
    </row>
    <row r="146" spans="1:65" s="13" customFormat="1">
      <c r="B146" s="157"/>
      <c r="D146" s="152" t="s">
        <v>128</v>
      </c>
      <c r="E146" s="158" t="s">
        <v>3</v>
      </c>
      <c r="F146" s="159" t="s">
        <v>943</v>
      </c>
      <c r="H146" s="160">
        <v>1.82</v>
      </c>
      <c r="I146" s="161"/>
      <c r="L146" s="157"/>
      <c r="M146" s="162"/>
      <c r="N146" s="163"/>
      <c r="O146" s="163"/>
      <c r="P146" s="163"/>
      <c r="Q146" s="163"/>
      <c r="R146" s="163"/>
      <c r="S146" s="163"/>
      <c r="T146" s="164"/>
      <c r="AT146" s="158" t="s">
        <v>128</v>
      </c>
      <c r="AU146" s="158" t="s">
        <v>84</v>
      </c>
      <c r="AV146" s="13" t="s">
        <v>84</v>
      </c>
      <c r="AW146" s="13" t="s">
        <v>32</v>
      </c>
      <c r="AX146" s="13" t="s">
        <v>37</v>
      </c>
      <c r="AY146" s="158" t="s">
        <v>118</v>
      </c>
    </row>
    <row r="147" spans="1:65" s="2" customFormat="1" ht="16.5" customHeight="1">
      <c r="A147" s="33"/>
      <c r="B147" s="138"/>
      <c r="C147" s="139" t="s">
        <v>189</v>
      </c>
      <c r="D147" s="139" t="s">
        <v>121</v>
      </c>
      <c r="E147" s="140" t="s">
        <v>280</v>
      </c>
      <c r="F147" s="141" t="s">
        <v>281</v>
      </c>
      <c r="G147" s="142" t="s">
        <v>261</v>
      </c>
      <c r="H147" s="143">
        <v>9.1020000000000003</v>
      </c>
      <c r="I147" s="144"/>
      <c r="J147" s="145">
        <f>ROUND(I147*H147,2)</f>
        <v>0</v>
      </c>
      <c r="K147" s="141" t="s">
        <v>224</v>
      </c>
      <c r="L147" s="34"/>
      <c r="M147" s="146" t="s">
        <v>3</v>
      </c>
      <c r="N147" s="147" t="s">
        <v>46</v>
      </c>
      <c r="O147" s="54"/>
      <c r="P147" s="148">
        <f>O147*H147</f>
        <v>0</v>
      </c>
      <c r="Q147" s="148">
        <v>0</v>
      </c>
      <c r="R147" s="148">
        <f>Q147*H147</f>
        <v>0</v>
      </c>
      <c r="S147" s="148">
        <v>0</v>
      </c>
      <c r="T147" s="149">
        <f>S147*H147</f>
        <v>0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50" t="s">
        <v>125</v>
      </c>
      <c r="AT147" s="150" t="s">
        <v>121</v>
      </c>
      <c r="AU147" s="150" t="s">
        <v>84</v>
      </c>
      <c r="AY147" s="18" t="s">
        <v>118</v>
      </c>
      <c r="BE147" s="151">
        <f>IF(N147="základní",J147,0)</f>
        <v>0</v>
      </c>
      <c r="BF147" s="151">
        <f>IF(N147="snížená",J147,0)</f>
        <v>0</v>
      </c>
      <c r="BG147" s="151">
        <f>IF(N147="zákl. přenesená",J147,0)</f>
        <v>0</v>
      </c>
      <c r="BH147" s="151">
        <f>IF(N147="sníž. přenesená",J147,0)</f>
        <v>0</v>
      </c>
      <c r="BI147" s="151">
        <f>IF(N147="nulová",J147,0)</f>
        <v>0</v>
      </c>
      <c r="BJ147" s="18" t="s">
        <v>37</v>
      </c>
      <c r="BK147" s="151">
        <f>ROUND(I147*H147,2)</f>
        <v>0</v>
      </c>
      <c r="BL147" s="18" t="s">
        <v>125</v>
      </c>
      <c r="BM147" s="150" t="s">
        <v>944</v>
      </c>
    </row>
    <row r="148" spans="1:65" s="2" customFormat="1">
      <c r="A148" s="33"/>
      <c r="B148" s="34"/>
      <c r="C148" s="33"/>
      <c r="D148" s="152" t="s">
        <v>127</v>
      </c>
      <c r="E148" s="33"/>
      <c r="F148" s="153" t="s">
        <v>281</v>
      </c>
      <c r="G148" s="33"/>
      <c r="H148" s="33"/>
      <c r="I148" s="154"/>
      <c r="J148" s="33"/>
      <c r="K148" s="33"/>
      <c r="L148" s="34"/>
      <c r="M148" s="155"/>
      <c r="N148" s="156"/>
      <c r="O148" s="54"/>
      <c r="P148" s="54"/>
      <c r="Q148" s="54"/>
      <c r="R148" s="54"/>
      <c r="S148" s="54"/>
      <c r="T148" s="55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T148" s="18" t="s">
        <v>127</v>
      </c>
      <c r="AU148" s="18" t="s">
        <v>84</v>
      </c>
    </row>
    <row r="149" spans="1:65" s="13" customFormat="1">
      <c r="B149" s="157"/>
      <c r="D149" s="152" t="s">
        <v>128</v>
      </c>
      <c r="E149" s="158" t="s">
        <v>3</v>
      </c>
      <c r="F149" s="159" t="s">
        <v>945</v>
      </c>
      <c r="H149" s="160">
        <v>9.1020000000000003</v>
      </c>
      <c r="I149" s="161"/>
      <c r="L149" s="157"/>
      <c r="M149" s="162"/>
      <c r="N149" s="163"/>
      <c r="O149" s="163"/>
      <c r="P149" s="163"/>
      <c r="Q149" s="163"/>
      <c r="R149" s="163"/>
      <c r="S149" s="163"/>
      <c r="T149" s="164"/>
      <c r="AT149" s="158" t="s">
        <v>128</v>
      </c>
      <c r="AU149" s="158" t="s">
        <v>84</v>
      </c>
      <c r="AV149" s="13" t="s">
        <v>84</v>
      </c>
      <c r="AW149" s="13" t="s">
        <v>32</v>
      </c>
      <c r="AX149" s="13" t="s">
        <v>75</v>
      </c>
      <c r="AY149" s="158" t="s">
        <v>118</v>
      </c>
    </row>
    <row r="150" spans="1:65" s="15" customFormat="1">
      <c r="B150" s="175"/>
      <c r="D150" s="152" t="s">
        <v>128</v>
      </c>
      <c r="E150" s="176" t="s">
        <v>3</v>
      </c>
      <c r="F150" s="177" t="s">
        <v>235</v>
      </c>
      <c r="H150" s="178">
        <v>9.1020000000000003</v>
      </c>
      <c r="I150" s="179"/>
      <c r="L150" s="175"/>
      <c r="M150" s="180"/>
      <c r="N150" s="181"/>
      <c r="O150" s="181"/>
      <c r="P150" s="181"/>
      <c r="Q150" s="181"/>
      <c r="R150" s="181"/>
      <c r="S150" s="181"/>
      <c r="T150" s="182"/>
      <c r="AT150" s="176" t="s">
        <v>128</v>
      </c>
      <c r="AU150" s="176" t="s">
        <v>84</v>
      </c>
      <c r="AV150" s="15" t="s">
        <v>125</v>
      </c>
      <c r="AW150" s="15" t="s">
        <v>32</v>
      </c>
      <c r="AX150" s="15" t="s">
        <v>37</v>
      </c>
      <c r="AY150" s="176" t="s">
        <v>118</v>
      </c>
    </row>
    <row r="151" spans="1:65" s="2" customFormat="1" ht="16.5" customHeight="1">
      <c r="A151" s="33"/>
      <c r="B151" s="138"/>
      <c r="C151" s="139" t="s">
        <v>194</v>
      </c>
      <c r="D151" s="139" t="s">
        <v>121</v>
      </c>
      <c r="E151" s="140" t="s">
        <v>283</v>
      </c>
      <c r="F151" s="141" t="s">
        <v>284</v>
      </c>
      <c r="G151" s="142" t="s">
        <v>261</v>
      </c>
      <c r="H151" s="143">
        <v>6.3710000000000004</v>
      </c>
      <c r="I151" s="144"/>
      <c r="J151" s="145">
        <f>ROUND(I151*H151,2)</f>
        <v>0</v>
      </c>
      <c r="K151" s="141" t="s">
        <v>3</v>
      </c>
      <c r="L151" s="34"/>
      <c r="M151" s="146" t="s">
        <v>3</v>
      </c>
      <c r="N151" s="147" t="s">
        <v>46</v>
      </c>
      <c r="O151" s="54"/>
      <c r="P151" s="148">
        <f>O151*H151</f>
        <v>0</v>
      </c>
      <c r="Q151" s="148">
        <v>0</v>
      </c>
      <c r="R151" s="148">
        <f>Q151*H151</f>
        <v>0</v>
      </c>
      <c r="S151" s="148">
        <v>0</v>
      </c>
      <c r="T151" s="149">
        <f>S151*H151</f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50" t="s">
        <v>125</v>
      </c>
      <c r="AT151" s="150" t="s">
        <v>121</v>
      </c>
      <c r="AU151" s="150" t="s">
        <v>84</v>
      </c>
      <c r="AY151" s="18" t="s">
        <v>118</v>
      </c>
      <c r="BE151" s="151">
        <f>IF(N151="základní",J151,0)</f>
        <v>0</v>
      </c>
      <c r="BF151" s="151">
        <f>IF(N151="snížená",J151,0)</f>
        <v>0</v>
      </c>
      <c r="BG151" s="151">
        <f>IF(N151="zákl. přenesená",J151,0)</f>
        <v>0</v>
      </c>
      <c r="BH151" s="151">
        <f>IF(N151="sníž. přenesená",J151,0)</f>
        <v>0</v>
      </c>
      <c r="BI151" s="151">
        <f>IF(N151="nulová",J151,0)</f>
        <v>0</v>
      </c>
      <c r="BJ151" s="18" t="s">
        <v>37</v>
      </c>
      <c r="BK151" s="151">
        <f>ROUND(I151*H151,2)</f>
        <v>0</v>
      </c>
      <c r="BL151" s="18" t="s">
        <v>125</v>
      </c>
      <c r="BM151" s="150" t="s">
        <v>946</v>
      </c>
    </row>
    <row r="152" spans="1:65" s="2" customFormat="1">
      <c r="A152" s="33"/>
      <c r="B152" s="34"/>
      <c r="C152" s="33"/>
      <c r="D152" s="152" t="s">
        <v>127</v>
      </c>
      <c r="E152" s="33"/>
      <c r="F152" s="153" t="s">
        <v>286</v>
      </c>
      <c r="G152" s="33"/>
      <c r="H152" s="33"/>
      <c r="I152" s="154"/>
      <c r="J152" s="33"/>
      <c r="K152" s="33"/>
      <c r="L152" s="34"/>
      <c r="M152" s="155"/>
      <c r="N152" s="156"/>
      <c r="O152" s="54"/>
      <c r="P152" s="54"/>
      <c r="Q152" s="54"/>
      <c r="R152" s="54"/>
      <c r="S152" s="54"/>
      <c r="T152" s="55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T152" s="18" t="s">
        <v>127</v>
      </c>
      <c r="AU152" s="18" t="s">
        <v>84</v>
      </c>
    </row>
    <row r="153" spans="1:65" s="13" customFormat="1">
      <c r="B153" s="157"/>
      <c r="D153" s="152" t="s">
        <v>128</v>
      </c>
      <c r="E153" s="158" t="s">
        <v>3</v>
      </c>
      <c r="F153" s="159" t="s">
        <v>947</v>
      </c>
      <c r="H153" s="160">
        <v>6.3710000000000004</v>
      </c>
      <c r="I153" s="161"/>
      <c r="L153" s="157"/>
      <c r="M153" s="162"/>
      <c r="N153" s="163"/>
      <c r="O153" s="163"/>
      <c r="P153" s="163"/>
      <c r="Q153" s="163"/>
      <c r="R153" s="163"/>
      <c r="S153" s="163"/>
      <c r="T153" s="164"/>
      <c r="AT153" s="158" t="s">
        <v>128</v>
      </c>
      <c r="AU153" s="158" t="s">
        <v>84</v>
      </c>
      <c r="AV153" s="13" t="s">
        <v>84</v>
      </c>
      <c r="AW153" s="13" t="s">
        <v>32</v>
      </c>
      <c r="AX153" s="13" t="s">
        <v>37</v>
      </c>
      <c r="AY153" s="158" t="s">
        <v>118</v>
      </c>
    </row>
    <row r="154" spans="1:65" s="2" customFormat="1" ht="16.5" customHeight="1">
      <c r="A154" s="33"/>
      <c r="B154" s="138"/>
      <c r="C154" s="139" t="s">
        <v>199</v>
      </c>
      <c r="D154" s="139" t="s">
        <v>121</v>
      </c>
      <c r="E154" s="140" t="s">
        <v>288</v>
      </c>
      <c r="F154" s="141" t="s">
        <v>289</v>
      </c>
      <c r="G154" s="142" t="s">
        <v>261</v>
      </c>
      <c r="H154" s="143">
        <v>2.7309999999999999</v>
      </c>
      <c r="I154" s="144"/>
      <c r="J154" s="145">
        <f>ROUND(I154*H154,2)</f>
        <v>0</v>
      </c>
      <c r="K154" s="141" t="s">
        <v>3</v>
      </c>
      <c r="L154" s="34"/>
      <c r="M154" s="146" t="s">
        <v>3</v>
      </c>
      <c r="N154" s="147" t="s">
        <v>46</v>
      </c>
      <c r="O154" s="54"/>
      <c r="P154" s="148">
        <f>O154*H154</f>
        <v>0</v>
      </c>
      <c r="Q154" s="148">
        <v>0</v>
      </c>
      <c r="R154" s="148">
        <f>Q154*H154</f>
        <v>0</v>
      </c>
      <c r="S154" s="148">
        <v>0</v>
      </c>
      <c r="T154" s="149">
        <f>S154*H154</f>
        <v>0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50" t="s">
        <v>125</v>
      </c>
      <c r="AT154" s="150" t="s">
        <v>121</v>
      </c>
      <c r="AU154" s="150" t="s">
        <v>84</v>
      </c>
      <c r="AY154" s="18" t="s">
        <v>118</v>
      </c>
      <c r="BE154" s="151">
        <f>IF(N154="základní",J154,0)</f>
        <v>0</v>
      </c>
      <c r="BF154" s="151">
        <f>IF(N154="snížená",J154,0)</f>
        <v>0</v>
      </c>
      <c r="BG154" s="151">
        <f>IF(N154="zákl. přenesená",J154,0)</f>
        <v>0</v>
      </c>
      <c r="BH154" s="151">
        <f>IF(N154="sníž. přenesená",J154,0)</f>
        <v>0</v>
      </c>
      <c r="BI154" s="151">
        <f>IF(N154="nulová",J154,0)</f>
        <v>0</v>
      </c>
      <c r="BJ154" s="18" t="s">
        <v>37</v>
      </c>
      <c r="BK154" s="151">
        <f>ROUND(I154*H154,2)</f>
        <v>0</v>
      </c>
      <c r="BL154" s="18" t="s">
        <v>125</v>
      </c>
      <c r="BM154" s="150" t="s">
        <v>948</v>
      </c>
    </row>
    <row r="155" spans="1:65" s="2" customFormat="1">
      <c r="A155" s="33"/>
      <c r="B155" s="34"/>
      <c r="C155" s="33"/>
      <c r="D155" s="152" t="s">
        <v>127</v>
      </c>
      <c r="E155" s="33"/>
      <c r="F155" s="153" t="s">
        <v>291</v>
      </c>
      <c r="G155" s="33"/>
      <c r="H155" s="33"/>
      <c r="I155" s="154"/>
      <c r="J155" s="33"/>
      <c r="K155" s="33"/>
      <c r="L155" s="34"/>
      <c r="M155" s="155"/>
      <c r="N155" s="156"/>
      <c r="O155" s="54"/>
      <c r="P155" s="54"/>
      <c r="Q155" s="54"/>
      <c r="R155" s="54"/>
      <c r="S155" s="54"/>
      <c r="T155" s="55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T155" s="18" t="s">
        <v>127</v>
      </c>
      <c r="AU155" s="18" t="s">
        <v>84</v>
      </c>
    </row>
    <row r="156" spans="1:65" s="13" customFormat="1">
      <c r="B156" s="157"/>
      <c r="D156" s="152" t="s">
        <v>128</v>
      </c>
      <c r="E156" s="158" t="s">
        <v>3</v>
      </c>
      <c r="F156" s="159" t="s">
        <v>949</v>
      </c>
      <c r="H156" s="160">
        <v>2.7309999999999999</v>
      </c>
      <c r="I156" s="161"/>
      <c r="L156" s="157"/>
      <c r="M156" s="162"/>
      <c r="N156" s="163"/>
      <c r="O156" s="163"/>
      <c r="P156" s="163"/>
      <c r="Q156" s="163"/>
      <c r="R156" s="163"/>
      <c r="S156" s="163"/>
      <c r="T156" s="164"/>
      <c r="AT156" s="158" t="s">
        <v>128</v>
      </c>
      <c r="AU156" s="158" t="s">
        <v>84</v>
      </c>
      <c r="AV156" s="13" t="s">
        <v>84</v>
      </c>
      <c r="AW156" s="13" t="s">
        <v>32</v>
      </c>
      <c r="AX156" s="13" t="s">
        <v>37</v>
      </c>
      <c r="AY156" s="158" t="s">
        <v>118</v>
      </c>
    </row>
    <row r="157" spans="1:65" s="2" customFormat="1" ht="16.5" customHeight="1">
      <c r="A157" s="33"/>
      <c r="B157" s="138"/>
      <c r="C157" s="139" t="s">
        <v>204</v>
      </c>
      <c r="D157" s="139" t="s">
        <v>121</v>
      </c>
      <c r="E157" s="140" t="s">
        <v>950</v>
      </c>
      <c r="F157" s="141" t="s">
        <v>548</v>
      </c>
      <c r="G157" s="142" t="s">
        <v>261</v>
      </c>
      <c r="H157" s="143">
        <v>6.9530000000000003</v>
      </c>
      <c r="I157" s="144"/>
      <c r="J157" s="145">
        <f>ROUND(I157*H157,2)</f>
        <v>0</v>
      </c>
      <c r="K157" s="141" t="s">
        <v>224</v>
      </c>
      <c r="L157" s="34"/>
      <c r="M157" s="146" t="s">
        <v>3</v>
      </c>
      <c r="N157" s="147" t="s">
        <v>46</v>
      </c>
      <c r="O157" s="54"/>
      <c r="P157" s="148">
        <f>O157*H157</f>
        <v>0</v>
      </c>
      <c r="Q157" s="148">
        <v>0</v>
      </c>
      <c r="R157" s="148">
        <f>Q157*H157</f>
        <v>0</v>
      </c>
      <c r="S157" s="148">
        <v>0</v>
      </c>
      <c r="T157" s="149">
        <f>S157*H157</f>
        <v>0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50" t="s">
        <v>125</v>
      </c>
      <c r="AT157" s="150" t="s">
        <v>121</v>
      </c>
      <c r="AU157" s="150" t="s">
        <v>84</v>
      </c>
      <c r="AY157" s="18" t="s">
        <v>118</v>
      </c>
      <c r="BE157" s="151">
        <f>IF(N157="základní",J157,0)</f>
        <v>0</v>
      </c>
      <c r="BF157" s="151">
        <f>IF(N157="snížená",J157,0)</f>
        <v>0</v>
      </c>
      <c r="BG157" s="151">
        <f>IF(N157="zákl. přenesená",J157,0)</f>
        <v>0</v>
      </c>
      <c r="BH157" s="151">
        <f>IF(N157="sníž. přenesená",J157,0)</f>
        <v>0</v>
      </c>
      <c r="BI157" s="151">
        <f>IF(N157="nulová",J157,0)</f>
        <v>0</v>
      </c>
      <c r="BJ157" s="18" t="s">
        <v>37</v>
      </c>
      <c r="BK157" s="151">
        <f>ROUND(I157*H157,2)</f>
        <v>0</v>
      </c>
      <c r="BL157" s="18" t="s">
        <v>125</v>
      </c>
      <c r="BM157" s="150" t="s">
        <v>951</v>
      </c>
    </row>
    <row r="158" spans="1:65" s="2" customFormat="1" ht="19.5">
      <c r="A158" s="33"/>
      <c r="B158" s="34"/>
      <c r="C158" s="33"/>
      <c r="D158" s="152" t="s">
        <v>127</v>
      </c>
      <c r="E158" s="33"/>
      <c r="F158" s="153" t="s">
        <v>550</v>
      </c>
      <c r="G158" s="33"/>
      <c r="H158" s="33"/>
      <c r="I158" s="154"/>
      <c r="J158" s="33"/>
      <c r="K158" s="33"/>
      <c r="L158" s="34"/>
      <c r="M158" s="155"/>
      <c r="N158" s="156"/>
      <c r="O158" s="54"/>
      <c r="P158" s="54"/>
      <c r="Q158" s="54"/>
      <c r="R158" s="54"/>
      <c r="S158" s="54"/>
      <c r="T158" s="55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T158" s="18" t="s">
        <v>127</v>
      </c>
      <c r="AU158" s="18" t="s">
        <v>84</v>
      </c>
    </row>
    <row r="159" spans="1:65" s="14" customFormat="1">
      <c r="B159" s="165"/>
      <c r="D159" s="152" t="s">
        <v>128</v>
      </c>
      <c r="E159" s="166" t="s">
        <v>3</v>
      </c>
      <c r="F159" s="167" t="s">
        <v>952</v>
      </c>
      <c r="H159" s="166" t="s">
        <v>3</v>
      </c>
      <c r="I159" s="168"/>
      <c r="L159" s="165"/>
      <c r="M159" s="169"/>
      <c r="N159" s="170"/>
      <c r="O159" s="170"/>
      <c r="P159" s="170"/>
      <c r="Q159" s="170"/>
      <c r="R159" s="170"/>
      <c r="S159" s="170"/>
      <c r="T159" s="171"/>
      <c r="AT159" s="166" t="s">
        <v>128</v>
      </c>
      <c r="AU159" s="166" t="s">
        <v>84</v>
      </c>
      <c r="AV159" s="14" t="s">
        <v>37</v>
      </c>
      <c r="AW159" s="14" t="s">
        <v>32</v>
      </c>
      <c r="AX159" s="14" t="s">
        <v>75</v>
      </c>
      <c r="AY159" s="166" t="s">
        <v>118</v>
      </c>
    </row>
    <row r="160" spans="1:65" s="14" customFormat="1">
      <c r="B160" s="165"/>
      <c r="D160" s="152" t="s">
        <v>128</v>
      </c>
      <c r="E160" s="166" t="s">
        <v>3</v>
      </c>
      <c r="F160" s="167" t="s">
        <v>887</v>
      </c>
      <c r="H160" s="166" t="s">
        <v>3</v>
      </c>
      <c r="I160" s="168"/>
      <c r="L160" s="165"/>
      <c r="M160" s="169"/>
      <c r="N160" s="170"/>
      <c r="O160" s="170"/>
      <c r="P160" s="170"/>
      <c r="Q160" s="170"/>
      <c r="R160" s="170"/>
      <c r="S160" s="170"/>
      <c r="T160" s="171"/>
      <c r="AT160" s="166" t="s">
        <v>128</v>
      </c>
      <c r="AU160" s="166" t="s">
        <v>84</v>
      </c>
      <c r="AV160" s="14" t="s">
        <v>37</v>
      </c>
      <c r="AW160" s="14" t="s">
        <v>32</v>
      </c>
      <c r="AX160" s="14" t="s">
        <v>75</v>
      </c>
      <c r="AY160" s="166" t="s">
        <v>118</v>
      </c>
    </row>
    <row r="161" spans="1:65" s="13" customFormat="1">
      <c r="B161" s="157"/>
      <c r="D161" s="152" t="s">
        <v>128</v>
      </c>
      <c r="E161" s="158" t="s">
        <v>3</v>
      </c>
      <c r="F161" s="159" t="s">
        <v>953</v>
      </c>
      <c r="H161" s="160">
        <v>0.76600000000000001</v>
      </c>
      <c r="I161" s="161"/>
      <c r="L161" s="157"/>
      <c r="M161" s="162"/>
      <c r="N161" s="163"/>
      <c r="O161" s="163"/>
      <c r="P161" s="163"/>
      <c r="Q161" s="163"/>
      <c r="R161" s="163"/>
      <c r="S161" s="163"/>
      <c r="T161" s="164"/>
      <c r="AT161" s="158" t="s">
        <v>128</v>
      </c>
      <c r="AU161" s="158" t="s">
        <v>84</v>
      </c>
      <c r="AV161" s="13" t="s">
        <v>84</v>
      </c>
      <c r="AW161" s="13" t="s">
        <v>32</v>
      </c>
      <c r="AX161" s="13" t="s">
        <v>75</v>
      </c>
      <c r="AY161" s="158" t="s">
        <v>118</v>
      </c>
    </row>
    <row r="162" spans="1:65" s="14" customFormat="1">
      <c r="B162" s="165"/>
      <c r="D162" s="152" t="s">
        <v>128</v>
      </c>
      <c r="E162" s="166" t="s">
        <v>3</v>
      </c>
      <c r="F162" s="167" t="s">
        <v>899</v>
      </c>
      <c r="H162" s="166" t="s">
        <v>3</v>
      </c>
      <c r="I162" s="168"/>
      <c r="L162" s="165"/>
      <c r="M162" s="169"/>
      <c r="N162" s="170"/>
      <c r="O162" s="170"/>
      <c r="P162" s="170"/>
      <c r="Q162" s="170"/>
      <c r="R162" s="170"/>
      <c r="S162" s="170"/>
      <c r="T162" s="171"/>
      <c r="AT162" s="166" t="s">
        <v>128</v>
      </c>
      <c r="AU162" s="166" t="s">
        <v>84</v>
      </c>
      <c r="AV162" s="14" t="s">
        <v>37</v>
      </c>
      <c r="AW162" s="14" t="s">
        <v>32</v>
      </c>
      <c r="AX162" s="14" t="s">
        <v>75</v>
      </c>
      <c r="AY162" s="166" t="s">
        <v>118</v>
      </c>
    </row>
    <row r="163" spans="1:65" s="13" customFormat="1">
      <c r="B163" s="157"/>
      <c r="D163" s="152" t="s">
        <v>128</v>
      </c>
      <c r="E163" s="158" t="s">
        <v>3</v>
      </c>
      <c r="F163" s="159" t="s">
        <v>954</v>
      </c>
      <c r="H163" s="160">
        <v>1.772</v>
      </c>
      <c r="I163" s="161"/>
      <c r="L163" s="157"/>
      <c r="M163" s="162"/>
      <c r="N163" s="163"/>
      <c r="O163" s="163"/>
      <c r="P163" s="163"/>
      <c r="Q163" s="163"/>
      <c r="R163" s="163"/>
      <c r="S163" s="163"/>
      <c r="T163" s="164"/>
      <c r="AT163" s="158" t="s">
        <v>128</v>
      </c>
      <c r="AU163" s="158" t="s">
        <v>84</v>
      </c>
      <c r="AV163" s="13" t="s">
        <v>84</v>
      </c>
      <c r="AW163" s="13" t="s">
        <v>32</v>
      </c>
      <c r="AX163" s="13" t="s">
        <v>75</v>
      </c>
      <c r="AY163" s="158" t="s">
        <v>118</v>
      </c>
    </row>
    <row r="164" spans="1:65" s="14" customFormat="1">
      <c r="B164" s="165"/>
      <c r="D164" s="152" t="s">
        <v>128</v>
      </c>
      <c r="E164" s="166" t="s">
        <v>3</v>
      </c>
      <c r="F164" s="167" t="s">
        <v>893</v>
      </c>
      <c r="H164" s="166" t="s">
        <v>3</v>
      </c>
      <c r="I164" s="168"/>
      <c r="L164" s="165"/>
      <c r="M164" s="169"/>
      <c r="N164" s="170"/>
      <c r="O164" s="170"/>
      <c r="P164" s="170"/>
      <c r="Q164" s="170"/>
      <c r="R164" s="170"/>
      <c r="S164" s="170"/>
      <c r="T164" s="171"/>
      <c r="AT164" s="166" t="s">
        <v>128</v>
      </c>
      <c r="AU164" s="166" t="s">
        <v>84</v>
      </c>
      <c r="AV164" s="14" t="s">
        <v>37</v>
      </c>
      <c r="AW164" s="14" t="s">
        <v>32</v>
      </c>
      <c r="AX164" s="14" t="s">
        <v>75</v>
      </c>
      <c r="AY164" s="166" t="s">
        <v>118</v>
      </c>
    </row>
    <row r="165" spans="1:65" s="13" customFormat="1">
      <c r="B165" s="157"/>
      <c r="D165" s="152" t="s">
        <v>128</v>
      </c>
      <c r="E165" s="158" t="s">
        <v>3</v>
      </c>
      <c r="F165" s="159" t="s">
        <v>955</v>
      </c>
      <c r="H165" s="160">
        <v>6.96</v>
      </c>
      <c r="I165" s="161"/>
      <c r="L165" s="157"/>
      <c r="M165" s="162"/>
      <c r="N165" s="163"/>
      <c r="O165" s="163"/>
      <c r="P165" s="163"/>
      <c r="Q165" s="163"/>
      <c r="R165" s="163"/>
      <c r="S165" s="163"/>
      <c r="T165" s="164"/>
      <c r="AT165" s="158" t="s">
        <v>128</v>
      </c>
      <c r="AU165" s="158" t="s">
        <v>84</v>
      </c>
      <c r="AV165" s="13" t="s">
        <v>84</v>
      </c>
      <c r="AW165" s="13" t="s">
        <v>32</v>
      </c>
      <c r="AX165" s="13" t="s">
        <v>75</v>
      </c>
      <c r="AY165" s="158" t="s">
        <v>118</v>
      </c>
    </row>
    <row r="166" spans="1:65" s="14" customFormat="1">
      <c r="B166" s="165"/>
      <c r="D166" s="152" t="s">
        <v>128</v>
      </c>
      <c r="E166" s="166" t="s">
        <v>3</v>
      </c>
      <c r="F166" s="167" t="s">
        <v>956</v>
      </c>
      <c r="H166" s="166" t="s">
        <v>3</v>
      </c>
      <c r="I166" s="168"/>
      <c r="L166" s="165"/>
      <c r="M166" s="169"/>
      <c r="N166" s="170"/>
      <c r="O166" s="170"/>
      <c r="P166" s="170"/>
      <c r="Q166" s="170"/>
      <c r="R166" s="170"/>
      <c r="S166" s="170"/>
      <c r="T166" s="171"/>
      <c r="AT166" s="166" t="s">
        <v>128</v>
      </c>
      <c r="AU166" s="166" t="s">
        <v>84</v>
      </c>
      <c r="AV166" s="14" t="s">
        <v>37</v>
      </c>
      <c r="AW166" s="14" t="s">
        <v>32</v>
      </c>
      <c r="AX166" s="14" t="s">
        <v>75</v>
      </c>
      <c r="AY166" s="166" t="s">
        <v>118</v>
      </c>
    </row>
    <row r="167" spans="1:65" s="14" customFormat="1">
      <c r="B167" s="165"/>
      <c r="D167" s="152" t="s">
        <v>128</v>
      </c>
      <c r="E167" s="166" t="s">
        <v>3</v>
      </c>
      <c r="F167" s="167" t="s">
        <v>957</v>
      </c>
      <c r="H167" s="166" t="s">
        <v>3</v>
      </c>
      <c r="I167" s="168"/>
      <c r="L167" s="165"/>
      <c r="M167" s="169"/>
      <c r="N167" s="170"/>
      <c r="O167" s="170"/>
      <c r="P167" s="170"/>
      <c r="Q167" s="170"/>
      <c r="R167" s="170"/>
      <c r="S167" s="170"/>
      <c r="T167" s="171"/>
      <c r="AT167" s="166" t="s">
        <v>128</v>
      </c>
      <c r="AU167" s="166" t="s">
        <v>84</v>
      </c>
      <c r="AV167" s="14" t="s">
        <v>37</v>
      </c>
      <c r="AW167" s="14" t="s">
        <v>32</v>
      </c>
      <c r="AX167" s="14" t="s">
        <v>75</v>
      </c>
      <c r="AY167" s="166" t="s">
        <v>118</v>
      </c>
    </row>
    <row r="168" spans="1:65" s="13" customFormat="1">
      <c r="B168" s="157"/>
      <c r="D168" s="152" t="s">
        <v>128</v>
      </c>
      <c r="E168" s="158" t="s">
        <v>3</v>
      </c>
      <c r="F168" s="159" t="s">
        <v>958</v>
      </c>
      <c r="H168" s="160">
        <v>-1.825</v>
      </c>
      <c r="I168" s="161"/>
      <c r="L168" s="157"/>
      <c r="M168" s="162"/>
      <c r="N168" s="163"/>
      <c r="O168" s="163"/>
      <c r="P168" s="163"/>
      <c r="Q168" s="163"/>
      <c r="R168" s="163"/>
      <c r="S168" s="163"/>
      <c r="T168" s="164"/>
      <c r="AT168" s="158" t="s">
        <v>128</v>
      </c>
      <c r="AU168" s="158" t="s">
        <v>84</v>
      </c>
      <c r="AV168" s="13" t="s">
        <v>84</v>
      </c>
      <c r="AW168" s="13" t="s">
        <v>32</v>
      </c>
      <c r="AX168" s="13" t="s">
        <v>75</v>
      </c>
      <c r="AY168" s="158" t="s">
        <v>118</v>
      </c>
    </row>
    <row r="169" spans="1:65" s="14" customFormat="1">
      <c r="B169" s="165"/>
      <c r="D169" s="152" t="s">
        <v>128</v>
      </c>
      <c r="E169" s="166" t="s">
        <v>3</v>
      </c>
      <c r="F169" s="167" t="s">
        <v>959</v>
      </c>
      <c r="H169" s="166" t="s">
        <v>3</v>
      </c>
      <c r="I169" s="168"/>
      <c r="L169" s="165"/>
      <c r="M169" s="169"/>
      <c r="N169" s="170"/>
      <c r="O169" s="170"/>
      <c r="P169" s="170"/>
      <c r="Q169" s="170"/>
      <c r="R169" s="170"/>
      <c r="S169" s="170"/>
      <c r="T169" s="171"/>
      <c r="AT169" s="166" t="s">
        <v>128</v>
      </c>
      <c r="AU169" s="166" t="s">
        <v>84</v>
      </c>
      <c r="AV169" s="14" t="s">
        <v>37</v>
      </c>
      <c r="AW169" s="14" t="s">
        <v>32</v>
      </c>
      <c r="AX169" s="14" t="s">
        <v>75</v>
      </c>
      <c r="AY169" s="166" t="s">
        <v>118</v>
      </c>
    </row>
    <row r="170" spans="1:65" s="13" customFormat="1">
      <c r="B170" s="157"/>
      <c r="D170" s="152" t="s">
        <v>128</v>
      </c>
      <c r="E170" s="158" t="s">
        <v>3</v>
      </c>
      <c r="F170" s="159" t="s">
        <v>960</v>
      </c>
      <c r="H170" s="160">
        <v>-0.72</v>
      </c>
      <c r="I170" s="161"/>
      <c r="L170" s="157"/>
      <c r="M170" s="162"/>
      <c r="N170" s="163"/>
      <c r="O170" s="163"/>
      <c r="P170" s="163"/>
      <c r="Q170" s="163"/>
      <c r="R170" s="163"/>
      <c r="S170" s="163"/>
      <c r="T170" s="164"/>
      <c r="AT170" s="158" t="s">
        <v>128</v>
      </c>
      <c r="AU170" s="158" t="s">
        <v>84</v>
      </c>
      <c r="AV170" s="13" t="s">
        <v>84</v>
      </c>
      <c r="AW170" s="13" t="s">
        <v>32</v>
      </c>
      <c r="AX170" s="13" t="s">
        <v>75</v>
      </c>
      <c r="AY170" s="158" t="s">
        <v>118</v>
      </c>
    </row>
    <row r="171" spans="1:65" s="15" customFormat="1">
      <c r="B171" s="175"/>
      <c r="D171" s="152" t="s">
        <v>128</v>
      </c>
      <c r="E171" s="176" t="s">
        <v>3</v>
      </c>
      <c r="F171" s="177" t="s">
        <v>235</v>
      </c>
      <c r="H171" s="178">
        <v>6.9530000000000003</v>
      </c>
      <c r="I171" s="179"/>
      <c r="L171" s="175"/>
      <c r="M171" s="180"/>
      <c r="N171" s="181"/>
      <c r="O171" s="181"/>
      <c r="P171" s="181"/>
      <c r="Q171" s="181"/>
      <c r="R171" s="181"/>
      <c r="S171" s="181"/>
      <c r="T171" s="182"/>
      <c r="AT171" s="176" t="s">
        <v>128</v>
      </c>
      <c r="AU171" s="176" t="s">
        <v>84</v>
      </c>
      <c r="AV171" s="15" t="s">
        <v>125</v>
      </c>
      <c r="AW171" s="15" t="s">
        <v>32</v>
      </c>
      <c r="AX171" s="15" t="s">
        <v>37</v>
      </c>
      <c r="AY171" s="176" t="s">
        <v>118</v>
      </c>
    </row>
    <row r="172" spans="1:65" s="2" customFormat="1" ht="24">
      <c r="A172" s="33"/>
      <c r="B172" s="138"/>
      <c r="C172" s="187" t="s">
        <v>212</v>
      </c>
      <c r="D172" s="187" t="s">
        <v>558</v>
      </c>
      <c r="E172" s="188" t="s">
        <v>559</v>
      </c>
      <c r="F172" s="189" t="s">
        <v>560</v>
      </c>
      <c r="G172" s="190" t="s">
        <v>358</v>
      </c>
      <c r="H172" s="191">
        <v>14.455</v>
      </c>
      <c r="I172" s="192"/>
      <c r="J172" s="193">
        <f>ROUND(I172*H172,2)</f>
        <v>0</v>
      </c>
      <c r="K172" s="189" t="s">
        <v>3</v>
      </c>
      <c r="L172" s="194"/>
      <c r="M172" s="195" t="s">
        <v>3</v>
      </c>
      <c r="N172" s="196" t="s">
        <v>46</v>
      </c>
      <c r="O172" s="54"/>
      <c r="P172" s="148">
        <f>O172*H172</f>
        <v>0</v>
      </c>
      <c r="Q172" s="148">
        <v>0</v>
      </c>
      <c r="R172" s="148">
        <f>Q172*H172</f>
        <v>0</v>
      </c>
      <c r="S172" s="148">
        <v>0</v>
      </c>
      <c r="T172" s="149">
        <f>S172*H172</f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50" t="s">
        <v>152</v>
      </c>
      <c r="AT172" s="150" t="s">
        <v>558</v>
      </c>
      <c r="AU172" s="150" t="s">
        <v>84</v>
      </c>
      <c r="AY172" s="18" t="s">
        <v>118</v>
      </c>
      <c r="BE172" s="151">
        <f>IF(N172="základní",J172,0)</f>
        <v>0</v>
      </c>
      <c r="BF172" s="151">
        <f>IF(N172="snížená",J172,0)</f>
        <v>0</v>
      </c>
      <c r="BG172" s="151">
        <f>IF(N172="zákl. přenesená",J172,0)</f>
        <v>0</v>
      </c>
      <c r="BH172" s="151">
        <f>IF(N172="sníž. přenesená",J172,0)</f>
        <v>0</v>
      </c>
      <c r="BI172" s="151">
        <f>IF(N172="nulová",J172,0)</f>
        <v>0</v>
      </c>
      <c r="BJ172" s="18" t="s">
        <v>37</v>
      </c>
      <c r="BK172" s="151">
        <f>ROUND(I172*H172,2)</f>
        <v>0</v>
      </c>
      <c r="BL172" s="18" t="s">
        <v>125</v>
      </c>
      <c r="BM172" s="150" t="s">
        <v>961</v>
      </c>
    </row>
    <row r="173" spans="1:65" s="2" customFormat="1">
      <c r="A173" s="33"/>
      <c r="B173" s="34"/>
      <c r="C173" s="33"/>
      <c r="D173" s="152" t="s">
        <v>127</v>
      </c>
      <c r="E173" s="33"/>
      <c r="F173" s="153" t="s">
        <v>562</v>
      </c>
      <c r="G173" s="33"/>
      <c r="H173" s="33"/>
      <c r="I173" s="154"/>
      <c r="J173" s="33"/>
      <c r="K173" s="33"/>
      <c r="L173" s="34"/>
      <c r="M173" s="155"/>
      <c r="N173" s="156"/>
      <c r="O173" s="54"/>
      <c r="P173" s="54"/>
      <c r="Q173" s="54"/>
      <c r="R173" s="54"/>
      <c r="S173" s="54"/>
      <c r="T173" s="55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T173" s="18" t="s">
        <v>127</v>
      </c>
      <c r="AU173" s="18" t="s">
        <v>84</v>
      </c>
    </row>
    <row r="174" spans="1:65" s="13" customFormat="1">
      <c r="B174" s="157"/>
      <c r="D174" s="152" t="s">
        <v>128</v>
      </c>
      <c r="E174" s="158" t="s">
        <v>3</v>
      </c>
      <c r="F174" s="159" t="s">
        <v>962</v>
      </c>
      <c r="H174" s="160">
        <v>14.455</v>
      </c>
      <c r="I174" s="161"/>
      <c r="L174" s="157"/>
      <c r="M174" s="162"/>
      <c r="N174" s="163"/>
      <c r="O174" s="163"/>
      <c r="P174" s="163"/>
      <c r="Q174" s="163"/>
      <c r="R174" s="163"/>
      <c r="S174" s="163"/>
      <c r="T174" s="164"/>
      <c r="AT174" s="158" t="s">
        <v>128</v>
      </c>
      <c r="AU174" s="158" t="s">
        <v>84</v>
      </c>
      <c r="AV174" s="13" t="s">
        <v>84</v>
      </c>
      <c r="AW174" s="13" t="s">
        <v>32</v>
      </c>
      <c r="AX174" s="13" t="s">
        <v>75</v>
      </c>
      <c r="AY174" s="158" t="s">
        <v>118</v>
      </c>
    </row>
    <row r="175" spans="1:65" s="15" customFormat="1">
      <c r="B175" s="175"/>
      <c r="D175" s="152" t="s">
        <v>128</v>
      </c>
      <c r="E175" s="176" t="s">
        <v>3</v>
      </c>
      <c r="F175" s="177" t="s">
        <v>235</v>
      </c>
      <c r="H175" s="178">
        <v>14.455</v>
      </c>
      <c r="I175" s="179"/>
      <c r="L175" s="175"/>
      <c r="M175" s="180"/>
      <c r="N175" s="181"/>
      <c r="O175" s="181"/>
      <c r="P175" s="181"/>
      <c r="Q175" s="181"/>
      <c r="R175" s="181"/>
      <c r="S175" s="181"/>
      <c r="T175" s="182"/>
      <c r="AT175" s="176" t="s">
        <v>128</v>
      </c>
      <c r="AU175" s="176" t="s">
        <v>84</v>
      </c>
      <c r="AV175" s="15" t="s">
        <v>125</v>
      </c>
      <c r="AW175" s="15" t="s">
        <v>32</v>
      </c>
      <c r="AX175" s="15" t="s">
        <v>37</v>
      </c>
      <c r="AY175" s="176" t="s">
        <v>118</v>
      </c>
    </row>
    <row r="176" spans="1:65" s="2" customFormat="1" ht="16.5" customHeight="1">
      <c r="A176" s="33"/>
      <c r="B176" s="138"/>
      <c r="C176" s="139" t="s">
        <v>8</v>
      </c>
      <c r="D176" s="139" t="s">
        <v>121</v>
      </c>
      <c r="E176" s="140" t="s">
        <v>565</v>
      </c>
      <c r="F176" s="141" t="s">
        <v>566</v>
      </c>
      <c r="G176" s="142" t="s">
        <v>261</v>
      </c>
      <c r="H176" s="143">
        <v>2.6280000000000001</v>
      </c>
      <c r="I176" s="144"/>
      <c r="J176" s="145">
        <f>ROUND(I176*H176,2)</f>
        <v>0</v>
      </c>
      <c r="K176" s="141" t="s">
        <v>224</v>
      </c>
      <c r="L176" s="34"/>
      <c r="M176" s="146" t="s">
        <v>3</v>
      </c>
      <c r="N176" s="147" t="s">
        <v>46</v>
      </c>
      <c r="O176" s="54"/>
      <c r="P176" s="148">
        <f>O176*H176</f>
        <v>0</v>
      </c>
      <c r="Q176" s="148">
        <v>0</v>
      </c>
      <c r="R176" s="148">
        <f>Q176*H176</f>
        <v>0</v>
      </c>
      <c r="S176" s="148">
        <v>0</v>
      </c>
      <c r="T176" s="149">
        <f>S176*H176</f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150" t="s">
        <v>125</v>
      </c>
      <c r="AT176" s="150" t="s">
        <v>121</v>
      </c>
      <c r="AU176" s="150" t="s">
        <v>84</v>
      </c>
      <c r="AY176" s="18" t="s">
        <v>118</v>
      </c>
      <c r="BE176" s="151">
        <f>IF(N176="základní",J176,0)</f>
        <v>0</v>
      </c>
      <c r="BF176" s="151">
        <f>IF(N176="snížená",J176,0)</f>
        <v>0</v>
      </c>
      <c r="BG176" s="151">
        <f>IF(N176="zákl. přenesená",J176,0)</f>
        <v>0</v>
      </c>
      <c r="BH176" s="151">
        <f>IF(N176="sníž. přenesená",J176,0)</f>
        <v>0</v>
      </c>
      <c r="BI176" s="151">
        <f>IF(N176="nulová",J176,0)</f>
        <v>0</v>
      </c>
      <c r="BJ176" s="18" t="s">
        <v>37</v>
      </c>
      <c r="BK176" s="151">
        <f>ROUND(I176*H176,2)</f>
        <v>0</v>
      </c>
      <c r="BL176" s="18" t="s">
        <v>125</v>
      </c>
      <c r="BM176" s="150" t="s">
        <v>963</v>
      </c>
    </row>
    <row r="177" spans="1:65" s="2" customFormat="1" ht="19.5">
      <c r="A177" s="33"/>
      <c r="B177" s="34"/>
      <c r="C177" s="33"/>
      <c r="D177" s="152" t="s">
        <v>127</v>
      </c>
      <c r="E177" s="33"/>
      <c r="F177" s="153" t="s">
        <v>568</v>
      </c>
      <c r="G177" s="33"/>
      <c r="H177" s="33"/>
      <c r="I177" s="154"/>
      <c r="J177" s="33"/>
      <c r="K177" s="33"/>
      <c r="L177" s="34"/>
      <c r="M177" s="155"/>
      <c r="N177" s="156"/>
      <c r="O177" s="54"/>
      <c r="P177" s="54"/>
      <c r="Q177" s="54"/>
      <c r="R177" s="54"/>
      <c r="S177" s="54"/>
      <c r="T177" s="55"/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T177" s="18" t="s">
        <v>127</v>
      </c>
      <c r="AU177" s="18" t="s">
        <v>84</v>
      </c>
    </row>
    <row r="178" spans="1:65" s="13" customFormat="1">
      <c r="B178" s="157"/>
      <c r="D178" s="152" t="s">
        <v>128</v>
      </c>
      <c r="E178" s="158" t="s">
        <v>3</v>
      </c>
      <c r="F178" s="159" t="s">
        <v>964</v>
      </c>
      <c r="H178" s="160">
        <v>2.6280000000000001</v>
      </c>
      <c r="I178" s="161"/>
      <c r="L178" s="157"/>
      <c r="M178" s="162"/>
      <c r="N178" s="163"/>
      <c r="O178" s="163"/>
      <c r="P178" s="163"/>
      <c r="Q178" s="163"/>
      <c r="R178" s="163"/>
      <c r="S178" s="163"/>
      <c r="T178" s="164"/>
      <c r="AT178" s="158" t="s">
        <v>128</v>
      </c>
      <c r="AU178" s="158" t="s">
        <v>84</v>
      </c>
      <c r="AV178" s="13" t="s">
        <v>84</v>
      </c>
      <c r="AW178" s="13" t="s">
        <v>32</v>
      </c>
      <c r="AX178" s="13" t="s">
        <v>75</v>
      </c>
      <c r="AY178" s="158" t="s">
        <v>118</v>
      </c>
    </row>
    <row r="179" spans="1:65" s="15" customFormat="1">
      <c r="B179" s="175"/>
      <c r="D179" s="152" t="s">
        <v>128</v>
      </c>
      <c r="E179" s="176" t="s">
        <v>3</v>
      </c>
      <c r="F179" s="177" t="s">
        <v>235</v>
      </c>
      <c r="H179" s="178">
        <v>2.6280000000000001</v>
      </c>
      <c r="I179" s="179"/>
      <c r="L179" s="175"/>
      <c r="M179" s="180"/>
      <c r="N179" s="181"/>
      <c r="O179" s="181"/>
      <c r="P179" s="181"/>
      <c r="Q179" s="181"/>
      <c r="R179" s="181"/>
      <c r="S179" s="181"/>
      <c r="T179" s="182"/>
      <c r="AT179" s="176" t="s">
        <v>128</v>
      </c>
      <c r="AU179" s="176" t="s">
        <v>84</v>
      </c>
      <c r="AV179" s="15" t="s">
        <v>125</v>
      </c>
      <c r="AW179" s="15" t="s">
        <v>32</v>
      </c>
      <c r="AX179" s="15" t="s">
        <v>37</v>
      </c>
      <c r="AY179" s="176" t="s">
        <v>118</v>
      </c>
    </row>
    <row r="180" spans="1:65" s="2" customFormat="1" ht="24">
      <c r="A180" s="33"/>
      <c r="B180" s="138"/>
      <c r="C180" s="187" t="s">
        <v>343</v>
      </c>
      <c r="D180" s="187" t="s">
        <v>558</v>
      </c>
      <c r="E180" s="188" t="s">
        <v>572</v>
      </c>
      <c r="F180" s="189" t="s">
        <v>573</v>
      </c>
      <c r="G180" s="190" t="s">
        <v>358</v>
      </c>
      <c r="H180" s="191">
        <v>5.4640000000000004</v>
      </c>
      <c r="I180" s="192"/>
      <c r="J180" s="193">
        <f>ROUND(I180*H180,2)</f>
        <v>0</v>
      </c>
      <c r="K180" s="189" t="s">
        <v>3</v>
      </c>
      <c r="L180" s="194"/>
      <c r="M180" s="195" t="s">
        <v>3</v>
      </c>
      <c r="N180" s="196" t="s">
        <v>46</v>
      </c>
      <c r="O180" s="54"/>
      <c r="P180" s="148">
        <f>O180*H180</f>
        <v>0</v>
      </c>
      <c r="Q180" s="148">
        <v>0</v>
      </c>
      <c r="R180" s="148">
        <f>Q180*H180</f>
        <v>0</v>
      </c>
      <c r="S180" s="148">
        <v>0</v>
      </c>
      <c r="T180" s="149">
        <f>S180*H180</f>
        <v>0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150" t="s">
        <v>152</v>
      </c>
      <c r="AT180" s="150" t="s">
        <v>558</v>
      </c>
      <c r="AU180" s="150" t="s">
        <v>84</v>
      </c>
      <c r="AY180" s="18" t="s">
        <v>118</v>
      </c>
      <c r="BE180" s="151">
        <f>IF(N180="základní",J180,0)</f>
        <v>0</v>
      </c>
      <c r="BF180" s="151">
        <f>IF(N180="snížená",J180,0)</f>
        <v>0</v>
      </c>
      <c r="BG180" s="151">
        <f>IF(N180="zákl. přenesená",J180,0)</f>
        <v>0</v>
      </c>
      <c r="BH180" s="151">
        <f>IF(N180="sníž. přenesená",J180,0)</f>
        <v>0</v>
      </c>
      <c r="BI180" s="151">
        <f>IF(N180="nulová",J180,0)</f>
        <v>0</v>
      </c>
      <c r="BJ180" s="18" t="s">
        <v>37</v>
      </c>
      <c r="BK180" s="151">
        <f>ROUND(I180*H180,2)</f>
        <v>0</v>
      </c>
      <c r="BL180" s="18" t="s">
        <v>125</v>
      </c>
      <c r="BM180" s="150" t="s">
        <v>965</v>
      </c>
    </row>
    <row r="181" spans="1:65" s="2" customFormat="1">
      <c r="A181" s="33"/>
      <c r="B181" s="34"/>
      <c r="C181" s="33"/>
      <c r="D181" s="152" t="s">
        <v>127</v>
      </c>
      <c r="E181" s="33"/>
      <c r="F181" s="153" t="s">
        <v>575</v>
      </c>
      <c r="G181" s="33"/>
      <c r="H181" s="33"/>
      <c r="I181" s="154"/>
      <c r="J181" s="33"/>
      <c r="K181" s="33"/>
      <c r="L181" s="34"/>
      <c r="M181" s="155"/>
      <c r="N181" s="156"/>
      <c r="O181" s="54"/>
      <c r="P181" s="54"/>
      <c r="Q181" s="54"/>
      <c r="R181" s="54"/>
      <c r="S181" s="54"/>
      <c r="T181" s="55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T181" s="18" t="s">
        <v>127</v>
      </c>
      <c r="AU181" s="18" t="s">
        <v>84</v>
      </c>
    </row>
    <row r="182" spans="1:65" s="13" customFormat="1">
      <c r="B182" s="157"/>
      <c r="D182" s="152" t="s">
        <v>128</v>
      </c>
      <c r="E182" s="158" t="s">
        <v>3</v>
      </c>
      <c r="F182" s="159" t="s">
        <v>966</v>
      </c>
      <c r="H182" s="160">
        <v>5.4640000000000004</v>
      </c>
      <c r="I182" s="161"/>
      <c r="L182" s="157"/>
      <c r="M182" s="162"/>
      <c r="N182" s="163"/>
      <c r="O182" s="163"/>
      <c r="P182" s="163"/>
      <c r="Q182" s="163"/>
      <c r="R182" s="163"/>
      <c r="S182" s="163"/>
      <c r="T182" s="164"/>
      <c r="AT182" s="158" t="s">
        <v>128</v>
      </c>
      <c r="AU182" s="158" t="s">
        <v>84</v>
      </c>
      <c r="AV182" s="13" t="s">
        <v>84</v>
      </c>
      <c r="AW182" s="13" t="s">
        <v>32</v>
      </c>
      <c r="AX182" s="13" t="s">
        <v>75</v>
      </c>
      <c r="AY182" s="158" t="s">
        <v>118</v>
      </c>
    </row>
    <row r="183" spans="1:65" s="15" customFormat="1">
      <c r="B183" s="175"/>
      <c r="D183" s="152" t="s">
        <v>128</v>
      </c>
      <c r="E183" s="176" t="s">
        <v>3</v>
      </c>
      <c r="F183" s="177" t="s">
        <v>235</v>
      </c>
      <c r="H183" s="178">
        <v>5.4640000000000004</v>
      </c>
      <c r="I183" s="179"/>
      <c r="L183" s="175"/>
      <c r="M183" s="180"/>
      <c r="N183" s="181"/>
      <c r="O183" s="181"/>
      <c r="P183" s="181"/>
      <c r="Q183" s="181"/>
      <c r="R183" s="181"/>
      <c r="S183" s="181"/>
      <c r="T183" s="182"/>
      <c r="AT183" s="176" t="s">
        <v>128</v>
      </c>
      <c r="AU183" s="176" t="s">
        <v>84</v>
      </c>
      <c r="AV183" s="15" t="s">
        <v>125</v>
      </c>
      <c r="AW183" s="15" t="s">
        <v>32</v>
      </c>
      <c r="AX183" s="15" t="s">
        <v>37</v>
      </c>
      <c r="AY183" s="176" t="s">
        <v>118</v>
      </c>
    </row>
    <row r="184" spans="1:65" s="2" customFormat="1" ht="16.5" customHeight="1">
      <c r="A184" s="33"/>
      <c r="B184" s="138"/>
      <c r="C184" s="139" t="s">
        <v>349</v>
      </c>
      <c r="D184" s="139" t="s">
        <v>121</v>
      </c>
      <c r="E184" s="140" t="s">
        <v>967</v>
      </c>
      <c r="F184" s="141" t="s">
        <v>968</v>
      </c>
      <c r="G184" s="142" t="s">
        <v>261</v>
      </c>
      <c r="H184" s="143">
        <v>11.066000000000001</v>
      </c>
      <c r="I184" s="144"/>
      <c r="J184" s="145">
        <f>ROUND(I184*H184,2)</f>
        <v>0</v>
      </c>
      <c r="K184" s="141" t="s">
        <v>224</v>
      </c>
      <c r="L184" s="34"/>
      <c r="M184" s="146" t="s">
        <v>3</v>
      </c>
      <c r="N184" s="147" t="s">
        <v>46</v>
      </c>
      <c r="O184" s="54"/>
      <c r="P184" s="148">
        <f>O184*H184</f>
        <v>0</v>
      </c>
      <c r="Q184" s="148">
        <v>0</v>
      </c>
      <c r="R184" s="148">
        <f>Q184*H184</f>
        <v>0</v>
      </c>
      <c r="S184" s="148">
        <v>0</v>
      </c>
      <c r="T184" s="149">
        <f>S184*H184</f>
        <v>0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R184" s="150" t="s">
        <v>125</v>
      </c>
      <c r="AT184" s="150" t="s">
        <v>121</v>
      </c>
      <c r="AU184" s="150" t="s">
        <v>84</v>
      </c>
      <c r="AY184" s="18" t="s">
        <v>118</v>
      </c>
      <c r="BE184" s="151">
        <f>IF(N184="základní",J184,0)</f>
        <v>0</v>
      </c>
      <c r="BF184" s="151">
        <f>IF(N184="snížená",J184,0)</f>
        <v>0</v>
      </c>
      <c r="BG184" s="151">
        <f>IF(N184="zákl. přenesená",J184,0)</f>
        <v>0</v>
      </c>
      <c r="BH184" s="151">
        <f>IF(N184="sníž. přenesená",J184,0)</f>
        <v>0</v>
      </c>
      <c r="BI184" s="151">
        <f>IF(N184="nulová",J184,0)</f>
        <v>0</v>
      </c>
      <c r="BJ184" s="18" t="s">
        <v>37</v>
      </c>
      <c r="BK184" s="151">
        <f>ROUND(I184*H184,2)</f>
        <v>0</v>
      </c>
      <c r="BL184" s="18" t="s">
        <v>125</v>
      </c>
      <c r="BM184" s="150" t="s">
        <v>969</v>
      </c>
    </row>
    <row r="185" spans="1:65" s="2" customFormat="1" ht="19.5">
      <c r="A185" s="33"/>
      <c r="B185" s="34"/>
      <c r="C185" s="33"/>
      <c r="D185" s="152" t="s">
        <v>127</v>
      </c>
      <c r="E185" s="33"/>
      <c r="F185" s="153" t="s">
        <v>970</v>
      </c>
      <c r="G185" s="33"/>
      <c r="H185" s="33"/>
      <c r="I185" s="154"/>
      <c r="J185" s="33"/>
      <c r="K185" s="33"/>
      <c r="L185" s="34"/>
      <c r="M185" s="155"/>
      <c r="N185" s="156"/>
      <c r="O185" s="54"/>
      <c r="P185" s="54"/>
      <c r="Q185" s="54"/>
      <c r="R185" s="54"/>
      <c r="S185" s="54"/>
      <c r="T185" s="55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T185" s="18" t="s">
        <v>127</v>
      </c>
      <c r="AU185" s="18" t="s">
        <v>84</v>
      </c>
    </row>
    <row r="186" spans="1:65" s="13" customFormat="1">
      <c r="B186" s="157"/>
      <c r="D186" s="152" t="s">
        <v>128</v>
      </c>
      <c r="E186" s="158" t="s">
        <v>3</v>
      </c>
      <c r="F186" s="159" t="s">
        <v>971</v>
      </c>
      <c r="H186" s="160">
        <v>3.0350000000000001</v>
      </c>
      <c r="I186" s="161"/>
      <c r="L186" s="157"/>
      <c r="M186" s="162"/>
      <c r="N186" s="163"/>
      <c r="O186" s="163"/>
      <c r="P186" s="163"/>
      <c r="Q186" s="163"/>
      <c r="R186" s="163"/>
      <c r="S186" s="163"/>
      <c r="T186" s="164"/>
      <c r="AT186" s="158" t="s">
        <v>128</v>
      </c>
      <c r="AU186" s="158" t="s">
        <v>84</v>
      </c>
      <c r="AV186" s="13" t="s">
        <v>84</v>
      </c>
      <c r="AW186" s="13" t="s">
        <v>32</v>
      </c>
      <c r="AX186" s="13" t="s">
        <v>75</v>
      </c>
      <c r="AY186" s="158" t="s">
        <v>118</v>
      </c>
    </row>
    <row r="187" spans="1:65" s="13" customFormat="1">
      <c r="B187" s="157"/>
      <c r="D187" s="152" t="s">
        <v>128</v>
      </c>
      <c r="E187" s="158" t="s">
        <v>3</v>
      </c>
      <c r="F187" s="159" t="s">
        <v>972</v>
      </c>
      <c r="H187" s="160">
        <v>8.0310000000000006</v>
      </c>
      <c r="I187" s="161"/>
      <c r="L187" s="157"/>
      <c r="M187" s="162"/>
      <c r="N187" s="163"/>
      <c r="O187" s="163"/>
      <c r="P187" s="163"/>
      <c r="Q187" s="163"/>
      <c r="R187" s="163"/>
      <c r="S187" s="163"/>
      <c r="T187" s="164"/>
      <c r="AT187" s="158" t="s">
        <v>128</v>
      </c>
      <c r="AU187" s="158" t="s">
        <v>84</v>
      </c>
      <c r="AV187" s="13" t="s">
        <v>84</v>
      </c>
      <c r="AW187" s="13" t="s">
        <v>32</v>
      </c>
      <c r="AX187" s="13" t="s">
        <v>75</v>
      </c>
      <c r="AY187" s="158" t="s">
        <v>118</v>
      </c>
    </row>
    <row r="188" spans="1:65" s="15" customFormat="1">
      <c r="B188" s="175"/>
      <c r="D188" s="152" t="s">
        <v>128</v>
      </c>
      <c r="E188" s="176" t="s">
        <v>3</v>
      </c>
      <c r="F188" s="177" t="s">
        <v>235</v>
      </c>
      <c r="H188" s="178">
        <v>11.066000000000001</v>
      </c>
      <c r="I188" s="179"/>
      <c r="L188" s="175"/>
      <c r="M188" s="180"/>
      <c r="N188" s="181"/>
      <c r="O188" s="181"/>
      <c r="P188" s="181"/>
      <c r="Q188" s="181"/>
      <c r="R188" s="181"/>
      <c r="S188" s="181"/>
      <c r="T188" s="182"/>
      <c r="AT188" s="176" t="s">
        <v>128</v>
      </c>
      <c r="AU188" s="176" t="s">
        <v>84</v>
      </c>
      <c r="AV188" s="15" t="s">
        <v>125</v>
      </c>
      <c r="AW188" s="15" t="s">
        <v>32</v>
      </c>
      <c r="AX188" s="15" t="s">
        <v>37</v>
      </c>
      <c r="AY188" s="176" t="s">
        <v>118</v>
      </c>
    </row>
    <row r="189" spans="1:65" s="2" customFormat="1" ht="16.5" customHeight="1">
      <c r="A189" s="33"/>
      <c r="B189" s="138"/>
      <c r="C189" s="139" t="s">
        <v>355</v>
      </c>
      <c r="D189" s="139" t="s">
        <v>121</v>
      </c>
      <c r="E189" s="140" t="s">
        <v>585</v>
      </c>
      <c r="F189" s="141" t="s">
        <v>586</v>
      </c>
      <c r="G189" s="142" t="s">
        <v>261</v>
      </c>
      <c r="H189" s="143">
        <v>11.066000000000001</v>
      </c>
      <c r="I189" s="144"/>
      <c r="J189" s="145">
        <f>ROUND(I189*H189,2)</f>
        <v>0</v>
      </c>
      <c r="K189" s="141" t="s">
        <v>224</v>
      </c>
      <c r="L189" s="34"/>
      <c r="M189" s="146" t="s">
        <v>3</v>
      </c>
      <c r="N189" s="147" t="s">
        <v>46</v>
      </c>
      <c r="O189" s="54"/>
      <c r="P189" s="148">
        <f>O189*H189</f>
        <v>0</v>
      </c>
      <c r="Q189" s="148">
        <v>0</v>
      </c>
      <c r="R189" s="148">
        <f>Q189*H189</f>
        <v>0</v>
      </c>
      <c r="S189" s="148">
        <v>0</v>
      </c>
      <c r="T189" s="149">
        <f>S189*H189</f>
        <v>0</v>
      </c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R189" s="150" t="s">
        <v>125</v>
      </c>
      <c r="AT189" s="150" t="s">
        <v>121</v>
      </c>
      <c r="AU189" s="150" t="s">
        <v>84</v>
      </c>
      <c r="AY189" s="18" t="s">
        <v>118</v>
      </c>
      <c r="BE189" s="151">
        <f>IF(N189="základní",J189,0)</f>
        <v>0</v>
      </c>
      <c r="BF189" s="151">
        <f>IF(N189="snížená",J189,0)</f>
        <v>0</v>
      </c>
      <c r="BG189" s="151">
        <f>IF(N189="zákl. přenesená",J189,0)</f>
        <v>0</v>
      </c>
      <c r="BH189" s="151">
        <f>IF(N189="sníž. přenesená",J189,0)</f>
        <v>0</v>
      </c>
      <c r="BI189" s="151">
        <f>IF(N189="nulová",J189,0)</f>
        <v>0</v>
      </c>
      <c r="BJ189" s="18" t="s">
        <v>37</v>
      </c>
      <c r="BK189" s="151">
        <f>ROUND(I189*H189,2)</f>
        <v>0</v>
      </c>
      <c r="BL189" s="18" t="s">
        <v>125</v>
      </c>
      <c r="BM189" s="150" t="s">
        <v>973</v>
      </c>
    </row>
    <row r="190" spans="1:65" s="2" customFormat="1" ht="19.5">
      <c r="A190" s="33"/>
      <c r="B190" s="34"/>
      <c r="C190" s="33"/>
      <c r="D190" s="152" t="s">
        <v>127</v>
      </c>
      <c r="E190" s="33"/>
      <c r="F190" s="153" t="s">
        <v>588</v>
      </c>
      <c r="G190" s="33"/>
      <c r="H190" s="33"/>
      <c r="I190" s="154"/>
      <c r="J190" s="33"/>
      <c r="K190" s="33"/>
      <c r="L190" s="34"/>
      <c r="M190" s="155"/>
      <c r="N190" s="156"/>
      <c r="O190" s="54"/>
      <c r="P190" s="54"/>
      <c r="Q190" s="54"/>
      <c r="R190" s="54"/>
      <c r="S190" s="54"/>
      <c r="T190" s="55"/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T190" s="18" t="s">
        <v>127</v>
      </c>
      <c r="AU190" s="18" t="s">
        <v>84</v>
      </c>
    </row>
    <row r="191" spans="1:65" s="13" customFormat="1">
      <c r="B191" s="157"/>
      <c r="D191" s="152" t="s">
        <v>128</v>
      </c>
      <c r="E191" s="158" t="s">
        <v>3</v>
      </c>
      <c r="F191" s="159" t="s">
        <v>974</v>
      </c>
      <c r="H191" s="160">
        <v>11.066000000000001</v>
      </c>
      <c r="I191" s="161"/>
      <c r="L191" s="157"/>
      <c r="M191" s="162"/>
      <c r="N191" s="163"/>
      <c r="O191" s="163"/>
      <c r="P191" s="163"/>
      <c r="Q191" s="163"/>
      <c r="R191" s="163"/>
      <c r="S191" s="163"/>
      <c r="T191" s="164"/>
      <c r="AT191" s="158" t="s">
        <v>128</v>
      </c>
      <c r="AU191" s="158" t="s">
        <v>84</v>
      </c>
      <c r="AV191" s="13" t="s">
        <v>84</v>
      </c>
      <c r="AW191" s="13" t="s">
        <v>32</v>
      </c>
      <c r="AX191" s="13" t="s">
        <v>37</v>
      </c>
      <c r="AY191" s="158" t="s">
        <v>118</v>
      </c>
    </row>
    <row r="192" spans="1:65" s="2" customFormat="1" ht="16.5" customHeight="1">
      <c r="A192" s="33"/>
      <c r="B192" s="138"/>
      <c r="C192" s="139" t="s">
        <v>362</v>
      </c>
      <c r="D192" s="139" t="s">
        <v>121</v>
      </c>
      <c r="E192" s="140" t="s">
        <v>591</v>
      </c>
      <c r="F192" s="141" t="s">
        <v>592</v>
      </c>
      <c r="G192" s="142" t="s">
        <v>223</v>
      </c>
      <c r="H192" s="143">
        <v>0.99</v>
      </c>
      <c r="I192" s="144"/>
      <c r="J192" s="145">
        <f>ROUND(I192*H192,2)</f>
        <v>0</v>
      </c>
      <c r="K192" s="141" t="s">
        <v>224</v>
      </c>
      <c r="L192" s="34"/>
      <c r="M192" s="146" t="s">
        <v>3</v>
      </c>
      <c r="N192" s="147" t="s">
        <v>46</v>
      </c>
      <c r="O192" s="54"/>
      <c r="P192" s="148">
        <f>O192*H192</f>
        <v>0</v>
      </c>
      <c r="Q192" s="148">
        <v>0</v>
      </c>
      <c r="R192" s="148">
        <f>Q192*H192</f>
        <v>0</v>
      </c>
      <c r="S192" s="148">
        <v>0</v>
      </c>
      <c r="T192" s="149">
        <f>S192*H192</f>
        <v>0</v>
      </c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R192" s="150" t="s">
        <v>125</v>
      </c>
      <c r="AT192" s="150" t="s">
        <v>121</v>
      </c>
      <c r="AU192" s="150" t="s">
        <v>84</v>
      </c>
      <c r="AY192" s="18" t="s">
        <v>118</v>
      </c>
      <c r="BE192" s="151">
        <f>IF(N192="základní",J192,0)</f>
        <v>0</v>
      </c>
      <c r="BF192" s="151">
        <f>IF(N192="snížená",J192,0)</f>
        <v>0</v>
      </c>
      <c r="BG192" s="151">
        <f>IF(N192="zákl. přenesená",J192,0)</f>
        <v>0</v>
      </c>
      <c r="BH192" s="151">
        <f>IF(N192="sníž. přenesená",J192,0)</f>
        <v>0</v>
      </c>
      <c r="BI192" s="151">
        <f>IF(N192="nulová",J192,0)</f>
        <v>0</v>
      </c>
      <c r="BJ192" s="18" t="s">
        <v>37</v>
      </c>
      <c r="BK192" s="151">
        <f>ROUND(I192*H192,2)</f>
        <v>0</v>
      </c>
      <c r="BL192" s="18" t="s">
        <v>125</v>
      </c>
      <c r="BM192" s="150" t="s">
        <v>975</v>
      </c>
    </row>
    <row r="193" spans="1:65" s="2" customFormat="1">
      <c r="A193" s="33"/>
      <c r="B193" s="34"/>
      <c r="C193" s="33"/>
      <c r="D193" s="152" t="s">
        <v>127</v>
      </c>
      <c r="E193" s="33"/>
      <c r="F193" s="153" t="s">
        <v>594</v>
      </c>
      <c r="G193" s="33"/>
      <c r="H193" s="33"/>
      <c r="I193" s="154"/>
      <c r="J193" s="33"/>
      <c r="K193" s="33"/>
      <c r="L193" s="34"/>
      <c r="M193" s="155"/>
      <c r="N193" s="156"/>
      <c r="O193" s="54"/>
      <c r="P193" s="54"/>
      <c r="Q193" s="54"/>
      <c r="R193" s="54"/>
      <c r="S193" s="54"/>
      <c r="T193" s="55"/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T193" s="18" t="s">
        <v>127</v>
      </c>
      <c r="AU193" s="18" t="s">
        <v>84</v>
      </c>
    </row>
    <row r="194" spans="1:65" s="13" customFormat="1">
      <c r="B194" s="157"/>
      <c r="D194" s="152" t="s">
        <v>128</v>
      </c>
      <c r="E194" s="158" t="s">
        <v>3</v>
      </c>
      <c r="F194" s="159" t="s">
        <v>976</v>
      </c>
      <c r="H194" s="160">
        <v>0.99</v>
      </c>
      <c r="I194" s="161"/>
      <c r="L194" s="157"/>
      <c r="M194" s="162"/>
      <c r="N194" s="163"/>
      <c r="O194" s="163"/>
      <c r="P194" s="163"/>
      <c r="Q194" s="163"/>
      <c r="R194" s="163"/>
      <c r="S194" s="163"/>
      <c r="T194" s="164"/>
      <c r="AT194" s="158" t="s">
        <v>128</v>
      </c>
      <c r="AU194" s="158" t="s">
        <v>84</v>
      </c>
      <c r="AV194" s="13" t="s">
        <v>84</v>
      </c>
      <c r="AW194" s="13" t="s">
        <v>32</v>
      </c>
      <c r="AX194" s="13" t="s">
        <v>75</v>
      </c>
      <c r="AY194" s="158" t="s">
        <v>118</v>
      </c>
    </row>
    <row r="195" spans="1:65" s="15" customFormat="1">
      <c r="B195" s="175"/>
      <c r="D195" s="152" t="s">
        <v>128</v>
      </c>
      <c r="E195" s="176" t="s">
        <v>3</v>
      </c>
      <c r="F195" s="177" t="s">
        <v>235</v>
      </c>
      <c r="H195" s="178">
        <v>0.99</v>
      </c>
      <c r="I195" s="179"/>
      <c r="L195" s="175"/>
      <c r="M195" s="180"/>
      <c r="N195" s="181"/>
      <c r="O195" s="181"/>
      <c r="P195" s="181"/>
      <c r="Q195" s="181"/>
      <c r="R195" s="181"/>
      <c r="S195" s="181"/>
      <c r="T195" s="182"/>
      <c r="AT195" s="176" t="s">
        <v>128</v>
      </c>
      <c r="AU195" s="176" t="s">
        <v>84</v>
      </c>
      <c r="AV195" s="15" t="s">
        <v>125</v>
      </c>
      <c r="AW195" s="15" t="s">
        <v>32</v>
      </c>
      <c r="AX195" s="15" t="s">
        <v>37</v>
      </c>
      <c r="AY195" s="176" t="s">
        <v>118</v>
      </c>
    </row>
    <row r="196" spans="1:65" s="12" customFormat="1" ht="22.9" customHeight="1">
      <c r="B196" s="125"/>
      <c r="D196" s="126" t="s">
        <v>74</v>
      </c>
      <c r="E196" s="136" t="s">
        <v>125</v>
      </c>
      <c r="F196" s="136" t="s">
        <v>629</v>
      </c>
      <c r="I196" s="128"/>
      <c r="J196" s="137">
        <f>BK196</f>
        <v>0</v>
      </c>
      <c r="L196" s="125"/>
      <c r="M196" s="130"/>
      <c r="N196" s="131"/>
      <c r="O196" s="131"/>
      <c r="P196" s="132">
        <f>SUM(P197:P200)</f>
        <v>0</v>
      </c>
      <c r="Q196" s="131"/>
      <c r="R196" s="132">
        <f>SUM(R197:R200)</f>
        <v>0</v>
      </c>
      <c r="S196" s="131"/>
      <c r="T196" s="133">
        <f>SUM(T197:T200)</f>
        <v>0</v>
      </c>
      <c r="AR196" s="126" t="s">
        <v>37</v>
      </c>
      <c r="AT196" s="134" t="s">
        <v>74</v>
      </c>
      <c r="AU196" s="134" t="s">
        <v>37</v>
      </c>
      <c r="AY196" s="126" t="s">
        <v>118</v>
      </c>
      <c r="BK196" s="135">
        <f>SUM(BK197:BK200)</f>
        <v>0</v>
      </c>
    </row>
    <row r="197" spans="1:65" s="2" customFormat="1" ht="16.5" customHeight="1">
      <c r="A197" s="33"/>
      <c r="B197" s="138"/>
      <c r="C197" s="139" t="s">
        <v>368</v>
      </c>
      <c r="D197" s="139" t="s">
        <v>121</v>
      </c>
      <c r="E197" s="140" t="s">
        <v>630</v>
      </c>
      <c r="F197" s="141" t="s">
        <v>631</v>
      </c>
      <c r="G197" s="142" t="s">
        <v>261</v>
      </c>
      <c r="H197" s="143">
        <v>0.72</v>
      </c>
      <c r="I197" s="144"/>
      <c r="J197" s="145">
        <f>ROUND(I197*H197,2)</f>
        <v>0</v>
      </c>
      <c r="K197" s="141" t="s">
        <v>224</v>
      </c>
      <c r="L197" s="34"/>
      <c r="M197" s="146" t="s">
        <v>3</v>
      </c>
      <c r="N197" s="147" t="s">
        <v>46</v>
      </c>
      <c r="O197" s="54"/>
      <c r="P197" s="148">
        <f>O197*H197</f>
        <v>0</v>
      </c>
      <c r="Q197" s="148">
        <v>0</v>
      </c>
      <c r="R197" s="148">
        <f>Q197*H197</f>
        <v>0</v>
      </c>
      <c r="S197" s="148">
        <v>0</v>
      </c>
      <c r="T197" s="149">
        <f>S197*H197</f>
        <v>0</v>
      </c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R197" s="150" t="s">
        <v>125</v>
      </c>
      <c r="AT197" s="150" t="s">
        <v>121</v>
      </c>
      <c r="AU197" s="150" t="s">
        <v>84</v>
      </c>
      <c r="AY197" s="18" t="s">
        <v>118</v>
      </c>
      <c r="BE197" s="151">
        <f>IF(N197="základní",J197,0)</f>
        <v>0</v>
      </c>
      <c r="BF197" s="151">
        <f>IF(N197="snížená",J197,0)</f>
        <v>0</v>
      </c>
      <c r="BG197" s="151">
        <f>IF(N197="zákl. přenesená",J197,0)</f>
        <v>0</v>
      </c>
      <c r="BH197" s="151">
        <f>IF(N197="sníž. přenesená",J197,0)</f>
        <v>0</v>
      </c>
      <c r="BI197" s="151">
        <f>IF(N197="nulová",J197,0)</f>
        <v>0</v>
      </c>
      <c r="BJ197" s="18" t="s">
        <v>37</v>
      </c>
      <c r="BK197" s="151">
        <f>ROUND(I197*H197,2)</f>
        <v>0</v>
      </c>
      <c r="BL197" s="18" t="s">
        <v>125</v>
      </c>
      <c r="BM197" s="150" t="s">
        <v>977</v>
      </c>
    </row>
    <row r="198" spans="1:65" s="2" customFormat="1">
      <c r="A198" s="33"/>
      <c r="B198" s="34"/>
      <c r="C198" s="33"/>
      <c r="D198" s="152" t="s">
        <v>127</v>
      </c>
      <c r="E198" s="33"/>
      <c r="F198" s="153" t="s">
        <v>633</v>
      </c>
      <c r="G198" s="33"/>
      <c r="H198" s="33"/>
      <c r="I198" s="154"/>
      <c r="J198" s="33"/>
      <c r="K198" s="33"/>
      <c r="L198" s="34"/>
      <c r="M198" s="155"/>
      <c r="N198" s="156"/>
      <c r="O198" s="54"/>
      <c r="P198" s="54"/>
      <c r="Q198" s="54"/>
      <c r="R198" s="54"/>
      <c r="S198" s="54"/>
      <c r="T198" s="55"/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T198" s="18" t="s">
        <v>127</v>
      </c>
      <c r="AU198" s="18" t="s">
        <v>84</v>
      </c>
    </row>
    <row r="199" spans="1:65" s="13" customFormat="1">
      <c r="B199" s="157"/>
      <c r="D199" s="152" t="s">
        <v>128</v>
      </c>
      <c r="E199" s="158" t="s">
        <v>3</v>
      </c>
      <c r="F199" s="159" t="s">
        <v>978</v>
      </c>
      <c r="H199" s="160">
        <v>0.72</v>
      </c>
      <c r="I199" s="161"/>
      <c r="L199" s="157"/>
      <c r="M199" s="162"/>
      <c r="N199" s="163"/>
      <c r="O199" s="163"/>
      <c r="P199" s="163"/>
      <c r="Q199" s="163"/>
      <c r="R199" s="163"/>
      <c r="S199" s="163"/>
      <c r="T199" s="164"/>
      <c r="AT199" s="158" t="s">
        <v>128</v>
      </c>
      <c r="AU199" s="158" t="s">
        <v>84</v>
      </c>
      <c r="AV199" s="13" t="s">
        <v>84</v>
      </c>
      <c r="AW199" s="13" t="s">
        <v>32</v>
      </c>
      <c r="AX199" s="13" t="s">
        <v>75</v>
      </c>
      <c r="AY199" s="158" t="s">
        <v>118</v>
      </c>
    </row>
    <row r="200" spans="1:65" s="15" customFormat="1">
      <c r="B200" s="175"/>
      <c r="D200" s="152" t="s">
        <v>128</v>
      </c>
      <c r="E200" s="176" t="s">
        <v>3</v>
      </c>
      <c r="F200" s="177" t="s">
        <v>235</v>
      </c>
      <c r="H200" s="178">
        <v>0.72</v>
      </c>
      <c r="I200" s="179"/>
      <c r="L200" s="175"/>
      <c r="M200" s="180"/>
      <c r="N200" s="181"/>
      <c r="O200" s="181"/>
      <c r="P200" s="181"/>
      <c r="Q200" s="181"/>
      <c r="R200" s="181"/>
      <c r="S200" s="181"/>
      <c r="T200" s="182"/>
      <c r="AT200" s="176" t="s">
        <v>128</v>
      </c>
      <c r="AU200" s="176" t="s">
        <v>84</v>
      </c>
      <c r="AV200" s="15" t="s">
        <v>125</v>
      </c>
      <c r="AW200" s="15" t="s">
        <v>32</v>
      </c>
      <c r="AX200" s="15" t="s">
        <v>37</v>
      </c>
      <c r="AY200" s="176" t="s">
        <v>118</v>
      </c>
    </row>
    <row r="201" spans="1:65" s="12" customFormat="1" ht="22.9" customHeight="1">
      <c r="B201" s="125"/>
      <c r="D201" s="126" t="s">
        <v>74</v>
      </c>
      <c r="E201" s="136" t="s">
        <v>140</v>
      </c>
      <c r="F201" s="136" t="s">
        <v>648</v>
      </c>
      <c r="I201" s="128"/>
      <c r="J201" s="137">
        <f>BK201</f>
        <v>0</v>
      </c>
      <c r="L201" s="125"/>
      <c r="M201" s="130"/>
      <c r="N201" s="131"/>
      <c r="O201" s="131"/>
      <c r="P201" s="132">
        <f>SUM(P202:P237)</f>
        <v>0</v>
      </c>
      <c r="Q201" s="131"/>
      <c r="R201" s="132">
        <f>SUM(R202:R237)</f>
        <v>2.5739580000000002</v>
      </c>
      <c r="S201" s="131"/>
      <c r="T201" s="133">
        <f>SUM(T202:T237)</f>
        <v>0</v>
      </c>
      <c r="AR201" s="126" t="s">
        <v>37</v>
      </c>
      <c r="AT201" s="134" t="s">
        <v>74</v>
      </c>
      <c r="AU201" s="134" t="s">
        <v>37</v>
      </c>
      <c r="AY201" s="126" t="s">
        <v>118</v>
      </c>
      <c r="BK201" s="135">
        <f>SUM(BK202:BK237)</f>
        <v>0</v>
      </c>
    </row>
    <row r="202" spans="1:65" s="2" customFormat="1" ht="16.5" customHeight="1">
      <c r="A202" s="33"/>
      <c r="B202" s="138"/>
      <c r="C202" s="139" t="s">
        <v>374</v>
      </c>
      <c r="D202" s="139" t="s">
        <v>121</v>
      </c>
      <c r="E202" s="140" t="s">
        <v>650</v>
      </c>
      <c r="F202" s="141" t="s">
        <v>651</v>
      </c>
      <c r="G202" s="142" t="s">
        <v>223</v>
      </c>
      <c r="H202" s="143">
        <v>3.96</v>
      </c>
      <c r="I202" s="144"/>
      <c r="J202" s="145">
        <f>ROUND(I202*H202,2)</f>
        <v>0</v>
      </c>
      <c r="K202" s="141" t="s">
        <v>224</v>
      </c>
      <c r="L202" s="34"/>
      <c r="M202" s="146" t="s">
        <v>3</v>
      </c>
      <c r="N202" s="147" t="s">
        <v>46</v>
      </c>
      <c r="O202" s="54"/>
      <c r="P202" s="148">
        <f>O202*H202</f>
        <v>0</v>
      </c>
      <c r="Q202" s="148">
        <v>0.216</v>
      </c>
      <c r="R202" s="148">
        <f>Q202*H202</f>
        <v>0.85536000000000001</v>
      </c>
      <c r="S202" s="148">
        <v>0</v>
      </c>
      <c r="T202" s="149">
        <f>S202*H202</f>
        <v>0</v>
      </c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R202" s="150" t="s">
        <v>125</v>
      </c>
      <c r="AT202" s="150" t="s">
        <v>121</v>
      </c>
      <c r="AU202" s="150" t="s">
        <v>84</v>
      </c>
      <c r="AY202" s="18" t="s">
        <v>118</v>
      </c>
      <c r="BE202" s="151">
        <f>IF(N202="základní",J202,0)</f>
        <v>0</v>
      </c>
      <c r="BF202" s="151">
        <f>IF(N202="snížená",J202,0)</f>
        <v>0</v>
      </c>
      <c r="BG202" s="151">
        <f>IF(N202="zákl. přenesená",J202,0)</f>
        <v>0</v>
      </c>
      <c r="BH202" s="151">
        <f>IF(N202="sníž. přenesená",J202,0)</f>
        <v>0</v>
      </c>
      <c r="BI202" s="151">
        <f>IF(N202="nulová",J202,0)</f>
        <v>0</v>
      </c>
      <c r="BJ202" s="18" t="s">
        <v>37</v>
      </c>
      <c r="BK202" s="151">
        <f>ROUND(I202*H202,2)</f>
        <v>0</v>
      </c>
      <c r="BL202" s="18" t="s">
        <v>125</v>
      </c>
      <c r="BM202" s="150" t="s">
        <v>979</v>
      </c>
    </row>
    <row r="203" spans="1:65" s="2" customFormat="1">
      <c r="A203" s="33"/>
      <c r="B203" s="34"/>
      <c r="C203" s="33"/>
      <c r="D203" s="152" t="s">
        <v>127</v>
      </c>
      <c r="E203" s="33"/>
      <c r="F203" s="153" t="s">
        <v>653</v>
      </c>
      <c r="G203" s="33"/>
      <c r="H203" s="33"/>
      <c r="I203" s="154"/>
      <c r="J203" s="33"/>
      <c r="K203" s="33"/>
      <c r="L203" s="34"/>
      <c r="M203" s="155"/>
      <c r="N203" s="156"/>
      <c r="O203" s="54"/>
      <c r="P203" s="54"/>
      <c r="Q203" s="54"/>
      <c r="R203" s="54"/>
      <c r="S203" s="54"/>
      <c r="T203" s="55"/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T203" s="18" t="s">
        <v>127</v>
      </c>
      <c r="AU203" s="18" t="s">
        <v>84</v>
      </c>
    </row>
    <row r="204" spans="1:65" s="14" customFormat="1">
      <c r="B204" s="165"/>
      <c r="D204" s="152" t="s">
        <v>128</v>
      </c>
      <c r="E204" s="166" t="s">
        <v>3</v>
      </c>
      <c r="F204" s="167" t="s">
        <v>654</v>
      </c>
      <c r="H204" s="166" t="s">
        <v>3</v>
      </c>
      <c r="I204" s="168"/>
      <c r="L204" s="165"/>
      <c r="M204" s="169"/>
      <c r="N204" s="170"/>
      <c r="O204" s="170"/>
      <c r="P204" s="170"/>
      <c r="Q204" s="170"/>
      <c r="R204" s="170"/>
      <c r="S204" s="170"/>
      <c r="T204" s="171"/>
      <c r="AT204" s="166" t="s">
        <v>128</v>
      </c>
      <c r="AU204" s="166" t="s">
        <v>84</v>
      </c>
      <c r="AV204" s="14" t="s">
        <v>37</v>
      </c>
      <c r="AW204" s="14" t="s">
        <v>32</v>
      </c>
      <c r="AX204" s="14" t="s">
        <v>75</v>
      </c>
      <c r="AY204" s="166" t="s">
        <v>118</v>
      </c>
    </row>
    <row r="205" spans="1:65" s="14" customFormat="1">
      <c r="B205" s="165"/>
      <c r="D205" s="152" t="s">
        <v>128</v>
      </c>
      <c r="E205" s="166" t="s">
        <v>3</v>
      </c>
      <c r="F205" s="167" t="s">
        <v>655</v>
      </c>
      <c r="H205" s="166" t="s">
        <v>3</v>
      </c>
      <c r="I205" s="168"/>
      <c r="L205" s="165"/>
      <c r="M205" s="169"/>
      <c r="N205" s="170"/>
      <c r="O205" s="170"/>
      <c r="P205" s="170"/>
      <c r="Q205" s="170"/>
      <c r="R205" s="170"/>
      <c r="S205" s="170"/>
      <c r="T205" s="171"/>
      <c r="AT205" s="166" t="s">
        <v>128</v>
      </c>
      <c r="AU205" s="166" t="s">
        <v>84</v>
      </c>
      <c r="AV205" s="14" t="s">
        <v>37</v>
      </c>
      <c r="AW205" s="14" t="s">
        <v>32</v>
      </c>
      <c r="AX205" s="14" t="s">
        <v>75</v>
      </c>
      <c r="AY205" s="166" t="s">
        <v>118</v>
      </c>
    </row>
    <row r="206" spans="1:65" s="14" customFormat="1">
      <c r="B206" s="165"/>
      <c r="D206" s="152" t="s">
        <v>128</v>
      </c>
      <c r="E206" s="166" t="s">
        <v>3</v>
      </c>
      <c r="F206" s="167" t="s">
        <v>657</v>
      </c>
      <c r="H206" s="166" t="s">
        <v>3</v>
      </c>
      <c r="I206" s="168"/>
      <c r="L206" s="165"/>
      <c r="M206" s="169"/>
      <c r="N206" s="170"/>
      <c r="O206" s="170"/>
      <c r="P206" s="170"/>
      <c r="Q206" s="170"/>
      <c r="R206" s="170"/>
      <c r="S206" s="170"/>
      <c r="T206" s="171"/>
      <c r="AT206" s="166" t="s">
        <v>128</v>
      </c>
      <c r="AU206" s="166" t="s">
        <v>84</v>
      </c>
      <c r="AV206" s="14" t="s">
        <v>37</v>
      </c>
      <c r="AW206" s="14" t="s">
        <v>32</v>
      </c>
      <c r="AX206" s="14" t="s">
        <v>75</v>
      </c>
      <c r="AY206" s="166" t="s">
        <v>118</v>
      </c>
    </row>
    <row r="207" spans="1:65" s="13" customFormat="1">
      <c r="B207" s="157"/>
      <c r="D207" s="152" t="s">
        <v>128</v>
      </c>
      <c r="E207" s="158" t="s">
        <v>3</v>
      </c>
      <c r="F207" s="159" t="s">
        <v>980</v>
      </c>
      <c r="H207" s="160">
        <v>3.96</v>
      </c>
      <c r="I207" s="161"/>
      <c r="L207" s="157"/>
      <c r="M207" s="162"/>
      <c r="N207" s="163"/>
      <c r="O207" s="163"/>
      <c r="P207" s="163"/>
      <c r="Q207" s="163"/>
      <c r="R207" s="163"/>
      <c r="S207" s="163"/>
      <c r="T207" s="164"/>
      <c r="AT207" s="158" t="s">
        <v>128</v>
      </c>
      <c r="AU207" s="158" t="s">
        <v>84</v>
      </c>
      <c r="AV207" s="13" t="s">
        <v>84</v>
      </c>
      <c r="AW207" s="13" t="s">
        <v>32</v>
      </c>
      <c r="AX207" s="13" t="s">
        <v>75</v>
      </c>
      <c r="AY207" s="158" t="s">
        <v>118</v>
      </c>
    </row>
    <row r="208" spans="1:65" s="15" customFormat="1">
      <c r="B208" s="175"/>
      <c r="D208" s="152" t="s">
        <v>128</v>
      </c>
      <c r="E208" s="176" t="s">
        <v>3</v>
      </c>
      <c r="F208" s="177" t="s">
        <v>235</v>
      </c>
      <c r="H208" s="178">
        <v>3.96</v>
      </c>
      <c r="I208" s="179"/>
      <c r="L208" s="175"/>
      <c r="M208" s="180"/>
      <c r="N208" s="181"/>
      <c r="O208" s="181"/>
      <c r="P208" s="181"/>
      <c r="Q208" s="181"/>
      <c r="R208" s="181"/>
      <c r="S208" s="181"/>
      <c r="T208" s="182"/>
      <c r="AT208" s="176" t="s">
        <v>128</v>
      </c>
      <c r="AU208" s="176" t="s">
        <v>84</v>
      </c>
      <c r="AV208" s="15" t="s">
        <v>125</v>
      </c>
      <c r="AW208" s="15" t="s">
        <v>32</v>
      </c>
      <c r="AX208" s="15" t="s">
        <v>37</v>
      </c>
      <c r="AY208" s="176" t="s">
        <v>118</v>
      </c>
    </row>
    <row r="209" spans="1:65" s="2" customFormat="1" ht="16.5" customHeight="1">
      <c r="A209" s="33"/>
      <c r="B209" s="138"/>
      <c r="C209" s="139" t="s">
        <v>379</v>
      </c>
      <c r="D209" s="139" t="s">
        <v>121</v>
      </c>
      <c r="E209" s="140" t="s">
        <v>294</v>
      </c>
      <c r="F209" s="141" t="s">
        <v>295</v>
      </c>
      <c r="G209" s="142" t="s">
        <v>223</v>
      </c>
      <c r="H209" s="143">
        <v>4.51</v>
      </c>
      <c r="I209" s="144"/>
      <c r="J209" s="145">
        <f>ROUND(I209*H209,2)</f>
        <v>0</v>
      </c>
      <c r="K209" s="141" t="s">
        <v>224</v>
      </c>
      <c r="L209" s="34"/>
      <c r="M209" s="146" t="s">
        <v>3</v>
      </c>
      <c r="N209" s="147" t="s">
        <v>46</v>
      </c>
      <c r="O209" s="54"/>
      <c r="P209" s="148">
        <f>O209*H209</f>
        <v>0</v>
      </c>
      <c r="Q209" s="148">
        <v>0.34499999999999997</v>
      </c>
      <c r="R209" s="148">
        <f>Q209*H209</f>
        <v>1.5559499999999997</v>
      </c>
      <c r="S209" s="148">
        <v>0</v>
      </c>
      <c r="T209" s="149">
        <f>S209*H209</f>
        <v>0</v>
      </c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R209" s="150" t="s">
        <v>125</v>
      </c>
      <c r="AT209" s="150" t="s">
        <v>121</v>
      </c>
      <c r="AU209" s="150" t="s">
        <v>84</v>
      </c>
      <c r="AY209" s="18" t="s">
        <v>118</v>
      </c>
      <c r="BE209" s="151">
        <f>IF(N209="základní",J209,0)</f>
        <v>0</v>
      </c>
      <c r="BF209" s="151">
        <f>IF(N209="snížená",J209,0)</f>
        <v>0</v>
      </c>
      <c r="BG209" s="151">
        <f>IF(N209="zákl. přenesená",J209,0)</f>
        <v>0</v>
      </c>
      <c r="BH209" s="151">
        <f>IF(N209="sníž. přenesená",J209,0)</f>
        <v>0</v>
      </c>
      <c r="BI209" s="151">
        <f>IF(N209="nulová",J209,0)</f>
        <v>0</v>
      </c>
      <c r="BJ209" s="18" t="s">
        <v>37</v>
      </c>
      <c r="BK209" s="151">
        <f>ROUND(I209*H209,2)</f>
        <v>0</v>
      </c>
      <c r="BL209" s="18" t="s">
        <v>125</v>
      </c>
      <c r="BM209" s="150" t="s">
        <v>981</v>
      </c>
    </row>
    <row r="210" spans="1:65" s="2" customFormat="1">
      <c r="A210" s="33"/>
      <c r="B210" s="34"/>
      <c r="C210" s="33"/>
      <c r="D210" s="152" t="s">
        <v>127</v>
      </c>
      <c r="E210" s="33"/>
      <c r="F210" s="153" t="s">
        <v>297</v>
      </c>
      <c r="G210" s="33"/>
      <c r="H210" s="33"/>
      <c r="I210" s="154"/>
      <c r="J210" s="33"/>
      <c r="K210" s="33"/>
      <c r="L210" s="34"/>
      <c r="M210" s="155"/>
      <c r="N210" s="156"/>
      <c r="O210" s="54"/>
      <c r="P210" s="54"/>
      <c r="Q210" s="54"/>
      <c r="R210" s="54"/>
      <c r="S210" s="54"/>
      <c r="T210" s="55"/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T210" s="18" t="s">
        <v>127</v>
      </c>
      <c r="AU210" s="18" t="s">
        <v>84</v>
      </c>
    </row>
    <row r="211" spans="1:65" s="14" customFormat="1">
      <c r="B211" s="165"/>
      <c r="D211" s="152" t="s">
        <v>128</v>
      </c>
      <c r="E211" s="166" t="s">
        <v>3</v>
      </c>
      <c r="F211" s="167" t="s">
        <v>887</v>
      </c>
      <c r="H211" s="166" t="s">
        <v>3</v>
      </c>
      <c r="I211" s="168"/>
      <c r="L211" s="165"/>
      <c r="M211" s="169"/>
      <c r="N211" s="170"/>
      <c r="O211" s="170"/>
      <c r="P211" s="170"/>
      <c r="Q211" s="170"/>
      <c r="R211" s="170"/>
      <c r="S211" s="170"/>
      <c r="T211" s="171"/>
      <c r="AT211" s="166" t="s">
        <v>128</v>
      </c>
      <c r="AU211" s="166" t="s">
        <v>84</v>
      </c>
      <c r="AV211" s="14" t="s">
        <v>37</v>
      </c>
      <c r="AW211" s="14" t="s">
        <v>32</v>
      </c>
      <c r="AX211" s="14" t="s">
        <v>75</v>
      </c>
      <c r="AY211" s="166" t="s">
        <v>118</v>
      </c>
    </row>
    <row r="212" spans="1:65" s="13" customFormat="1">
      <c r="B212" s="157"/>
      <c r="D212" s="152" t="s">
        <v>128</v>
      </c>
      <c r="E212" s="158" t="s">
        <v>3</v>
      </c>
      <c r="F212" s="159" t="s">
        <v>888</v>
      </c>
      <c r="H212" s="160">
        <v>0.44</v>
      </c>
      <c r="I212" s="161"/>
      <c r="L212" s="157"/>
      <c r="M212" s="162"/>
      <c r="N212" s="163"/>
      <c r="O212" s="163"/>
      <c r="P212" s="163"/>
      <c r="Q212" s="163"/>
      <c r="R212" s="163"/>
      <c r="S212" s="163"/>
      <c r="T212" s="164"/>
      <c r="AT212" s="158" t="s">
        <v>128</v>
      </c>
      <c r="AU212" s="158" t="s">
        <v>84</v>
      </c>
      <c r="AV212" s="13" t="s">
        <v>84</v>
      </c>
      <c r="AW212" s="13" t="s">
        <v>32</v>
      </c>
      <c r="AX212" s="13" t="s">
        <v>75</v>
      </c>
      <c r="AY212" s="158" t="s">
        <v>118</v>
      </c>
    </row>
    <row r="213" spans="1:65" s="14" customFormat="1">
      <c r="B213" s="165"/>
      <c r="D213" s="152" t="s">
        <v>128</v>
      </c>
      <c r="E213" s="166" t="s">
        <v>3</v>
      </c>
      <c r="F213" s="167" t="s">
        <v>893</v>
      </c>
      <c r="H213" s="166" t="s">
        <v>3</v>
      </c>
      <c r="I213" s="168"/>
      <c r="L213" s="165"/>
      <c r="M213" s="169"/>
      <c r="N213" s="170"/>
      <c r="O213" s="170"/>
      <c r="P213" s="170"/>
      <c r="Q213" s="170"/>
      <c r="R213" s="170"/>
      <c r="S213" s="170"/>
      <c r="T213" s="171"/>
      <c r="AT213" s="166" t="s">
        <v>128</v>
      </c>
      <c r="AU213" s="166" t="s">
        <v>84</v>
      </c>
      <c r="AV213" s="14" t="s">
        <v>37</v>
      </c>
      <c r="AW213" s="14" t="s">
        <v>32</v>
      </c>
      <c r="AX213" s="14" t="s">
        <v>75</v>
      </c>
      <c r="AY213" s="166" t="s">
        <v>118</v>
      </c>
    </row>
    <row r="214" spans="1:65" s="13" customFormat="1">
      <c r="B214" s="157"/>
      <c r="D214" s="152" t="s">
        <v>128</v>
      </c>
      <c r="E214" s="158" t="s">
        <v>3</v>
      </c>
      <c r="F214" s="159" t="s">
        <v>894</v>
      </c>
      <c r="H214" s="160">
        <v>4.07</v>
      </c>
      <c r="I214" s="161"/>
      <c r="L214" s="157"/>
      <c r="M214" s="162"/>
      <c r="N214" s="163"/>
      <c r="O214" s="163"/>
      <c r="P214" s="163"/>
      <c r="Q214" s="163"/>
      <c r="R214" s="163"/>
      <c r="S214" s="163"/>
      <c r="T214" s="164"/>
      <c r="AT214" s="158" t="s">
        <v>128</v>
      </c>
      <c r="AU214" s="158" t="s">
        <v>84</v>
      </c>
      <c r="AV214" s="13" t="s">
        <v>84</v>
      </c>
      <c r="AW214" s="13" t="s">
        <v>32</v>
      </c>
      <c r="AX214" s="13" t="s">
        <v>75</v>
      </c>
      <c r="AY214" s="158" t="s">
        <v>118</v>
      </c>
    </row>
    <row r="215" spans="1:65" s="2" customFormat="1" ht="16.5" customHeight="1">
      <c r="A215" s="33"/>
      <c r="B215" s="138"/>
      <c r="C215" s="139" t="s">
        <v>536</v>
      </c>
      <c r="D215" s="139" t="s">
        <v>121</v>
      </c>
      <c r="E215" s="140" t="s">
        <v>982</v>
      </c>
      <c r="F215" s="141" t="s">
        <v>983</v>
      </c>
      <c r="G215" s="142" t="s">
        <v>223</v>
      </c>
      <c r="H215" s="143">
        <v>4.07</v>
      </c>
      <c r="I215" s="144"/>
      <c r="J215" s="145">
        <f>ROUND(I215*H215,2)</f>
        <v>0</v>
      </c>
      <c r="K215" s="141" t="s">
        <v>3</v>
      </c>
      <c r="L215" s="34"/>
      <c r="M215" s="146" t="s">
        <v>3</v>
      </c>
      <c r="N215" s="147" t="s">
        <v>46</v>
      </c>
      <c r="O215" s="54"/>
      <c r="P215" s="148">
        <f>O215*H215</f>
        <v>0</v>
      </c>
      <c r="Q215" s="148">
        <v>0</v>
      </c>
      <c r="R215" s="148">
        <f>Q215*H215</f>
        <v>0</v>
      </c>
      <c r="S215" s="148">
        <v>0</v>
      </c>
      <c r="T215" s="149">
        <f>S215*H215</f>
        <v>0</v>
      </c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R215" s="150" t="s">
        <v>125</v>
      </c>
      <c r="AT215" s="150" t="s">
        <v>121</v>
      </c>
      <c r="AU215" s="150" t="s">
        <v>84</v>
      </c>
      <c r="AY215" s="18" t="s">
        <v>118</v>
      </c>
      <c r="BE215" s="151">
        <f>IF(N215="základní",J215,0)</f>
        <v>0</v>
      </c>
      <c r="BF215" s="151">
        <f>IF(N215="snížená",J215,0)</f>
        <v>0</v>
      </c>
      <c r="BG215" s="151">
        <f>IF(N215="zákl. přenesená",J215,0)</f>
        <v>0</v>
      </c>
      <c r="BH215" s="151">
        <f>IF(N215="sníž. přenesená",J215,0)</f>
        <v>0</v>
      </c>
      <c r="BI215" s="151">
        <f>IF(N215="nulová",J215,0)</f>
        <v>0</v>
      </c>
      <c r="BJ215" s="18" t="s">
        <v>37</v>
      </c>
      <c r="BK215" s="151">
        <f>ROUND(I215*H215,2)</f>
        <v>0</v>
      </c>
      <c r="BL215" s="18" t="s">
        <v>125</v>
      </c>
      <c r="BM215" s="150" t="s">
        <v>984</v>
      </c>
    </row>
    <row r="216" spans="1:65" s="2" customFormat="1">
      <c r="A216" s="33"/>
      <c r="B216" s="34"/>
      <c r="C216" s="33"/>
      <c r="D216" s="152" t="s">
        <v>127</v>
      </c>
      <c r="E216" s="33"/>
      <c r="F216" s="153" t="s">
        <v>985</v>
      </c>
      <c r="G216" s="33"/>
      <c r="H216" s="33"/>
      <c r="I216" s="154"/>
      <c r="J216" s="33"/>
      <c r="K216" s="33"/>
      <c r="L216" s="34"/>
      <c r="M216" s="155"/>
      <c r="N216" s="156"/>
      <c r="O216" s="54"/>
      <c r="P216" s="54"/>
      <c r="Q216" s="54"/>
      <c r="R216" s="54"/>
      <c r="S216" s="54"/>
      <c r="T216" s="55"/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T216" s="18" t="s">
        <v>127</v>
      </c>
      <c r="AU216" s="18" t="s">
        <v>84</v>
      </c>
    </row>
    <row r="217" spans="1:65" s="14" customFormat="1">
      <c r="B217" s="165"/>
      <c r="D217" s="152" t="s">
        <v>128</v>
      </c>
      <c r="E217" s="166" t="s">
        <v>3</v>
      </c>
      <c r="F217" s="167" t="s">
        <v>893</v>
      </c>
      <c r="H217" s="166" t="s">
        <v>3</v>
      </c>
      <c r="I217" s="168"/>
      <c r="L217" s="165"/>
      <c r="M217" s="169"/>
      <c r="N217" s="170"/>
      <c r="O217" s="170"/>
      <c r="P217" s="170"/>
      <c r="Q217" s="170"/>
      <c r="R217" s="170"/>
      <c r="S217" s="170"/>
      <c r="T217" s="171"/>
      <c r="AT217" s="166" t="s">
        <v>128</v>
      </c>
      <c r="AU217" s="166" t="s">
        <v>84</v>
      </c>
      <c r="AV217" s="14" t="s">
        <v>37</v>
      </c>
      <c r="AW217" s="14" t="s">
        <v>32</v>
      </c>
      <c r="AX217" s="14" t="s">
        <v>75</v>
      </c>
      <c r="AY217" s="166" t="s">
        <v>118</v>
      </c>
    </row>
    <row r="218" spans="1:65" s="13" customFormat="1">
      <c r="B218" s="157"/>
      <c r="D218" s="152" t="s">
        <v>128</v>
      </c>
      <c r="E218" s="158" t="s">
        <v>3</v>
      </c>
      <c r="F218" s="159" t="s">
        <v>894</v>
      </c>
      <c r="H218" s="160">
        <v>4.07</v>
      </c>
      <c r="I218" s="161"/>
      <c r="L218" s="157"/>
      <c r="M218" s="162"/>
      <c r="N218" s="163"/>
      <c r="O218" s="163"/>
      <c r="P218" s="163"/>
      <c r="Q218" s="163"/>
      <c r="R218" s="163"/>
      <c r="S218" s="163"/>
      <c r="T218" s="164"/>
      <c r="AT218" s="158" t="s">
        <v>128</v>
      </c>
      <c r="AU218" s="158" t="s">
        <v>84</v>
      </c>
      <c r="AV218" s="13" t="s">
        <v>84</v>
      </c>
      <c r="AW218" s="13" t="s">
        <v>32</v>
      </c>
      <c r="AX218" s="13" t="s">
        <v>75</v>
      </c>
      <c r="AY218" s="158" t="s">
        <v>118</v>
      </c>
    </row>
    <row r="219" spans="1:65" s="15" customFormat="1">
      <c r="B219" s="175"/>
      <c r="D219" s="152" t="s">
        <v>128</v>
      </c>
      <c r="E219" s="176" t="s">
        <v>3</v>
      </c>
      <c r="F219" s="177" t="s">
        <v>235</v>
      </c>
      <c r="H219" s="178">
        <v>4.07</v>
      </c>
      <c r="I219" s="179"/>
      <c r="L219" s="175"/>
      <c r="M219" s="180"/>
      <c r="N219" s="181"/>
      <c r="O219" s="181"/>
      <c r="P219" s="181"/>
      <c r="Q219" s="181"/>
      <c r="R219" s="181"/>
      <c r="S219" s="181"/>
      <c r="T219" s="182"/>
      <c r="AT219" s="176" t="s">
        <v>128</v>
      </c>
      <c r="AU219" s="176" t="s">
        <v>84</v>
      </c>
      <c r="AV219" s="15" t="s">
        <v>125</v>
      </c>
      <c r="AW219" s="15" t="s">
        <v>32</v>
      </c>
      <c r="AX219" s="15" t="s">
        <v>37</v>
      </c>
      <c r="AY219" s="176" t="s">
        <v>118</v>
      </c>
    </row>
    <row r="220" spans="1:65" s="2" customFormat="1" ht="16.5" customHeight="1">
      <c r="A220" s="33"/>
      <c r="B220" s="138"/>
      <c r="C220" s="139" t="s">
        <v>540</v>
      </c>
      <c r="D220" s="139" t="s">
        <v>121</v>
      </c>
      <c r="E220" s="140" t="s">
        <v>986</v>
      </c>
      <c r="F220" s="141" t="s">
        <v>987</v>
      </c>
      <c r="G220" s="142" t="s">
        <v>223</v>
      </c>
      <c r="H220" s="143">
        <v>4.07</v>
      </c>
      <c r="I220" s="144"/>
      <c r="J220" s="145">
        <f>ROUND(I220*H220,2)</f>
        <v>0</v>
      </c>
      <c r="K220" s="141" t="s">
        <v>224</v>
      </c>
      <c r="L220" s="34"/>
      <c r="M220" s="146" t="s">
        <v>3</v>
      </c>
      <c r="N220" s="147" t="s">
        <v>46</v>
      </c>
      <c r="O220" s="54"/>
      <c r="P220" s="148">
        <f>O220*H220</f>
        <v>0</v>
      </c>
      <c r="Q220" s="148">
        <v>0</v>
      </c>
      <c r="R220" s="148">
        <f>Q220*H220</f>
        <v>0</v>
      </c>
      <c r="S220" s="148">
        <v>0</v>
      </c>
      <c r="T220" s="149">
        <f>S220*H220</f>
        <v>0</v>
      </c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R220" s="150" t="s">
        <v>125</v>
      </c>
      <c r="AT220" s="150" t="s">
        <v>121</v>
      </c>
      <c r="AU220" s="150" t="s">
        <v>84</v>
      </c>
      <c r="AY220" s="18" t="s">
        <v>118</v>
      </c>
      <c r="BE220" s="151">
        <f>IF(N220="základní",J220,0)</f>
        <v>0</v>
      </c>
      <c r="BF220" s="151">
        <f>IF(N220="snížená",J220,0)</f>
        <v>0</v>
      </c>
      <c r="BG220" s="151">
        <f>IF(N220="zákl. přenesená",J220,0)</f>
        <v>0</v>
      </c>
      <c r="BH220" s="151">
        <f>IF(N220="sníž. přenesená",J220,0)</f>
        <v>0</v>
      </c>
      <c r="BI220" s="151">
        <f>IF(N220="nulová",J220,0)</f>
        <v>0</v>
      </c>
      <c r="BJ220" s="18" t="s">
        <v>37</v>
      </c>
      <c r="BK220" s="151">
        <f>ROUND(I220*H220,2)</f>
        <v>0</v>
      </c>
      <c r="BL220" s="18" t="s">
        <v>125</v>
      </c>
      <c r="BM220" s="150" t="s">
        <v>988</v>
      </c>
    </row>
    <row r="221" spans="1:65" s="2" customFormat="1">
      <c r="A221" s="33"/>
      <c r="B221" s="34"/>
      <c r="C221" s="33"/>
      <c r="D221" s="152" t="s">
        <v>127</v>
      </c>
      <c r="E221" s="33"/>
      <c r="F221" s="153" t="s">
        <v>989</v>
      </c>
      <c r="G221" s="33"/>
      <c r="H221" s="33"/>
      <c r="I221" s="154"/>
      <c r="J221" s="33"/>
      <c r="K221" s="33"/>
      <c r="L221" s="34"/>
      <c r="M221" s="155"/>
      <c r="N221" s="156"/>
      <c r="O221" s="54"/>
      <c r="P221" s="54"/>
      <c r="Q221" s="54"/>
      <c r="R221" s="54"/>
      <c r="S221" s="54"/>
      <c r="T221" s="55"/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T221" s="18" t="s">
        <v>127</v>
      </c>
      <c r="AU221" s="18" t="s">
        <v>84</v>
      </c>
    </row>
    <row r="222" spans="1:65" s="13" customFormat="1">
      <c r="B222" s="157"/>
      <c r="D222" s="152" t="s">
        <v>128</v>
      </c>
      <c r="E222" s="158" t="s">
        <v>3</v>
      </c>
      <c r="F222" s="159" t="s">
        <v>990</v>
      </c>
      <c r="H222" s="160">
        <v>4.07</v>
      </c>
      <c r="I222" s="161"/>
      <c r="L222" s="157"/>
      <c r="M222" s="162"/>
      <c r="N222" s="163"/>
      <c r="O222" s="163"/>
      <c r="P222" s="163"/>
      <c r="Q222" s="163"/>
      <c r="R222" s="163"/>
      <c r="S222" s="163"/>
      <c r="T222" s="164"/>
      <c r="AT222" s="158" t="s">
        <v>128</v>
      </c>
      <c r="AU222" s="158" t="s">
        <v>84</v>
      </c>
      <c r="AV222" s="13" t="s">
        <v>84</v>
      </c>
      <c r="AW222" s="13" t="s">
        <v>32</v>
      </c>
      <c r="AX222" s="13" t="s">
        <v>37</v>
      </c>
      <c r="AY222" s="158" t="s">
        <v>118</v>
      </c>
    </row>
    <row r="223" spans="1:65" s="2" customFormat="1" ht="16.5" customHeight="1">
      <c r="A223" s="33"/>
      <c r="B223" s="138"/>
      <c r="C223" s="139" t="s">
        <v>543</v>
      </c>
      <c r="D223" s="139" t="s">
        <v>121</v>
      </c>
      <c r="E223" s="140" t="s">
        <v>991</v>
      </c>
      <c r="F223" s="141" t="s">
        <v>992</v>
      </c>
      <c r="G223" s="142" t="s">
        <v>223</v>
      </c>
      <c r="H223" s="143">
        <v>4.07</v>
      </c>
      <c r="I223" s="144"/>
      <c r="J223" s="145">
        <f>ROUND(I223*H223,2)</f>
        <v>0</v>
      </c>
      <c r="K223" s="141" t="s">
        <v>224</v>
      </c>
      <c r="L223" s="34"/>
      <c r="M223" s="146" t="s">
        <v>3</v>
      </c>
      <c r="N223" s="147" t="s">
        <v>46</v>
      </c>
      <c r="O223" s="54"/>
      <c r="P223" s="148">
        <f>O223*H223</f>
        <v>0</v>
      </c>
      <c r="Q223" s="148">
        <v>1.0999999999999999E-2</v>
      </c>
      <c r="R223" s="148">
        <f>Q223*H223</f>
        <v>4.4769999999999997E-2</v>
      </c>
      <c r="S223" s="148">
        <v>0</v>
      </c>
      <c r="T223" s="149">
        <f>S223*H223</f>
        <v>0</v>
      </c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R223" s="150" t="s">
        <v>125</v>
      </c>
      <c r="AT223" s="150" t="s">
        <v>121</v>
      </c>
      <c r="AU223" s="150" t="s">
        <v>84</v>
      </c>
      <c r="AY223" s="18" t="s">
        <v>118</v>
      </c>
      <c r="BE223" s="151">
        <f>IF(N223="základní",J223,0)</f>
        <v>0</v>
      </c>
      <c r="BF223" s="151">
        <f>IF(N223="snížená",J223,0)</f>
        <v>0</v>
      </c>
      <c r="BG223" s="151">
        <f>IF(N223="zákl. přenesená",J223,0)</f>
        <v>0</v>
      </c>
      <c r="BH223" s="151">
        <f>IF(N223="sníž. přenesená",J223,0)</f>
        <v>0</v>
      </c>
      <c r="BI223" s="151">
        <f>IF(N223="nulová",J223,0)</f>
        <v>0</v>
      </c>
      <c r="BJ223" s="18" t="s">
        <v>37</v>
      </c>
      <c r="BK223" s="151">
        <f>ROUND(I223*H223,2)</f>
        <v>0</v>
      </c>
      <c r="BL223" s="18" t="s">
        <v>125</v>
      </c>
      <c r="BM223" s="150" t="s">
        <v>993</v>
      </c>
    </row>
    <row r="224" spans="1:65" s="2" customFormat="1" ht="19.5">
      <c r="A224" s="33"/>
      <c r="B224" s="34"/>
      <c r="C224" s="33"/>
      <c r="D224" s="152" t="s">
        <v>127</v>
      </c>
      <c r="E224" s="33"/>
      <c r="F224" s="153" t="s">
        <v>994</v>
      </c>
      <c r="G224" s="33"/>
      <c r="H224" s="33"/>
      <c r="I224" s="154"/>
      <c r="J224" s="33"/>
      <c r="K224" s="33"/>
      <c r="L224" s="34"/>
      <c r="M224" s="155"/>
      <c r="N224" s="156"/>
      <c r="O224" s="54"/>
      <c r="P224" s="54"/>
      <c r="Q224" s="54"/>
      <c r="R224" s="54"/>
      <c r="S224" s="54"/>
      <c r="T224" s="55"/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T224" s="18" t="s">
        <v>127</v>
      </c>
      <c r="AU224" s="18" t="s">
        <v>84</v>
      </c>
    </row>
    <row r="225" spans="1:65" s="13" customFormat="1">
      <c r="B225" s="157"/>
      <c r="D225" s="152" t="s">
        <v>128</v>
      </c>
      <c r="E225" s="158" t="s">
        <v>3</v>
      </c>
      <c r="F225" s="159" t="s">
        <v>990</v>
      </c>
      <c r="H225" s="160">
        <v>4.07</v>
      </c>
      <c r="I225" s="161"/>
      <c r="L225" s="157"/>
      <c r="M225" s="162"/>
      <c r="N225" s="163"/>
      <c r="O225" s="163"/>
      <c r="P225" s="163"/>
      <c r="Q225" s="163"/>
      <c r="R225" s="163"/>
      <c r="S225" s="163"/>
      <c r="T225" s="164"/>
      <c r="AT225" s="158" t="s">
        <v>128</v>
      </c>
      <c r="AU225" s="158" t="s">
        <v>84</v>
      </c>
      <c r="AV225" s="13" t="s">
        <v>84</v>
      </c>
      <c r="AW225" s="13" t="s">
        <v>32</v>
      </c>
      <c r="AX225" s="13" t="s">
        <v>37</v>
      </c>
      <c r="AY225" s="158" t="s">
        <v>118</v>
      </c>
    </row>
    <row r="226" spans="1:65" s="2" customFormat="1" ht="16.5" customHeight="1">
      <c r="A226" s="33"/>
      <c r="B226" s="138"/>
      <c r="C226" s="139" t="s">
        <v>546</v>
      </c>
      <c r="D226" s="139" t="s">
        <v>121</v>
      </c>
      <c r="E226" s="140" t="s">
        <v>331</v>
      </c>
      <c r="F226" s="141" t="s">
        <v>332</v>
      </c>
      <c r="G226" s="142" t="s">
        <v>333</v>
      </c>
      <c r="H226" s="143">
        <v>7.4</v>
      </c>
      <c r="I226" s="144"/>
      <c r="J226" s="145">
        <f>ROUND(I226*H226,2)</f>
        <v>0</v>
      </c>
      <c r="K226" s="141" t="s">
        <v>3</v>
      </c>
      <c r="L226" s="34"/>
      <c r="M226" s="146" t="s">
        <v>3</v>
      </c>
      <c r="N226" s="147" t="s">
        <v>46</v>
      </c>
      <c r="O226" s="54"/>
      <c r="P226" s="148">
        <f>O226*H226</f>
        <v>0</v>
      </c>
      <c r="Q226" s="148">
        <v>3.5999999999999999E-3</v>
      </c>
      <c r="R226" s="148">
        <f>Q226*H226</f>
        <v>2.664E-2</v>
      </c>
      <c r="S226" s="148">
        <v>0</v>
      </c>
      <c r="T226" s="149">
        <f>S226*H226</f>
        <v>0</v>
      </c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R226" s="150" t="s">
        <v>125</v>
      </c>
      <c r="AT226" s="150" t="s">
        <v>121</v>
      </c>
      <c r="AU226" s="150" t="s">
        <v>84</v>
      </c>
      <c r="AY226" s="18" t="s">
        <v>118</v>
      </c>
      <c r="BE226" s="151">
        <f>IF(N226="základní",J226,0)</f>
        <v>0</v>
      </c>
      <c r="BF226" s="151">
        <f>IF(N226="snížená",J226,0)</f>
        <v>0</v>
      </c>
      <c r="BG226" s="151">
        <f>IF(N226="zákl. přenesená",J226,0)</f>
        <v>0</v>
      </c>
      <c r="BH226" s="151">
        <f>IF(N226="sníž. přenesená",J226,0)</f>
        <v>0</v>
      </c>
      <c r="BI226" s="151">
        <f>IF(N226="nulová",J226,0)</f>
        <v>0</v>
      </c>
      <c r="BJ226" s="18" t="s">
        <v>37</v>
      </c>
      <c r="BK226" s="151">
        <f>ROUND(I226*H226,2)</f>
        <v>0</v>
      </c>
      <c r="BL226" s="18" t="s">
        <v>125</v>
      </c>
      <c r="BM226" s="150" t="s">
        <v>995</v>
      </c>
    </row>
    <row r="227" spans="1:65" s="2" customFormat="1">
      <c r="A227" s="33"/>
      <c r="B227" s="34"/>
      <c r="C227" s="33"/>
      <c r="D227" s="152" t="s">
        <v>127</v>
      </c>
      <c r="E227" s="33"/>
      <c r="F227" s="153" t="s">
        <v>996</v>
      </c>
      <c r="G227" s="33"/>
      <c r="H227" s="33"/>
      <c r="I227" s="154"/>
      <c r="J227" s="33"/>
      <c r="K227" s="33"/>
      <c r="L227" s="34"/>
      <c r="M227" s="155"/>
      <c r="N227" s="156"/>
      <c r="O227" s="54"/>
      <c r="P227" s="54"/>
      <c r="Q227" s="54"/>
      <c r="R227" s="54"/>
      <c r="S227" s="54"/>
      <c r="T227" s="55"/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T227" s="18" t="s">
        <v>127</v>
      </c>
      <c r="AU227" s="18" t="s">
        <v>84</v>
      </c>
    </row>
    <row r="228" spans="1:65" s="14" customFormat="1">
      <c r="B228" s="165"/>
      <c r="D228" s="152" t="s">
        <v>128</v>
      </c>
      <c r="E228" s="166" t="s">
        <v>3</v>
      </c>
      <c r="F228" s="167" t="s">
        <v>893</v>
      </c>
      <c r="H228" s="166" t="s">
        <v>3</v>
      </c>
      <c r="I228" s="168"/>
      <c r="L228" s="165"/>
      <c r="M228" s="169"/>
      <c r="N228" s="170"/>
      <c r="O228" s="170"/>
      <c r="P228" s="170"/>
      <c r="Q228" s="170"/>
      <c r="R228" s="170"/>
      <c r="S228" s="170"/>
      <c r="T228" s="171"/>
      <c r="AT228" s="166" t="s">
        <v>128</v>
      </c>
      <c r="AU228" s="166" t="s">
        <v>84</v>
      </c>
      <c r="AV228" s="14" t="s">
        <v>37</v>
      </c>
      <c r="AW228" s="14" t="s">
        <v>32</v>
      </c>
      <c r="AX228" s="14" t="s">
        <v>75</v>
      </c>
      <c r="AY228" s="166" t="s">
        <v>118</v>
      </c>
    </row>
    <row r="229" spans="1:65" s="13" customFormat="1">
      <c r="B229" s="157"/>
      <c r="D229" s="152" t="s">
        <v>128</v>
      </c>
      <c r="E229" s="158" t="s">
        <v>3</v>
      </c>
      <c r="F229" s="159" t="s">
        <v>997</v>
      </c>
      <c r="H229" s="160">
        <v>7.4</v>
      </c>
      <c r="I229" s="161"/>
      <c r="L229" s="157"/>
      <c r="M229" s="162"/>
      <c r="N229" s="163"/>
      <c r="O229" s="163"/>
      <c r="P229" s="163"/>
      <c r="Q229" s="163"/>
      <c r="R229" s="163"/>
      <c r="S229" s="163"/>
      <c r="T229" s="164"/>
      <c r="AT229" s="158" t="s">
        <v>128</v>
      </c>
      <c r="AU229" s="158" t="s">
        <v>84</v>
      </c>
      <c r="AV229" s="13" t="s">
        <v>84</v>
      </c>
      <c r="AW229" s="13" t="s">
        <v>32</v>
      </c>
      <c r="AX229" s="13" t="s">
        <v>75</v>
      </c>
      <c r="AY229" s="158" t="s">
        <v>118</v>
      </c>
    </row>
    <row r="230" spans="1:65" s="15" customFormat="1">
      <c r="B230" s="175"/>
      <c r="D230" s="152" t="s">
        <v>128</v>
      </c>
      <c r="E230" s="176" t="s">
        <v>3</v>
      </c>
      <c r="F230" s="177" t="s">
        <v>235</v>
      </c>
      <c r="H230" s="178">
        <v>7.4</v>
      </c>
      <c r="I230" s="179"/>
      <c r="L230" s="175"/>
      <c r="M230" s="180"/>
      <c r="N230" s="181"/>
      <c r="O230" s="181"/>
      <c r="P230" s="181"/>
      <c r="Q230" s="181"/>
      <c r="R230" s="181"/>
      <c r="S230" s="181"/>
      <c r="T230" s="182"/>
      <c r="AT230" s="176" t="s">
        <v>128</v>
      </c>
      <c r="AU230" s="176" t="s">
        <v>84</v>
      </c>
      <c r="AV230" s="15" t="s">
        <v>125</v>
      </c>
      <c r="AW230" s="15" t="s">
        <v>32</v>
      </c>
      <c r="AX230" s="15" t="s">
        <v>37</v>
      </c>
      <c r="AY230" s="176" t="s">
        <v>118</v>
      </c>
    </row>
    <row r="231" spans="1:65" s="2" customFormat="1" ht="16.5" customHeight="1">
      <c r="A231" s="33"/>
      <c r="B231" s="138"/>
      <c r="C231" s="139" t="s">
        <v>557</v>
      </c>
      <c r="D231" s="139" t="s">
        <v>121</v>
      </c>
      <c r="E231" s="140" t="s">
        <v>998</v>
      </c>
      <c r="F231" s="141" t="s">
        <v>999</v>
      </c>
      <c r="G231" s="142" t="s">
        <v>223</v>
      </c>
      <c r="H231" s="143">
        <v>0.44</v>
      </c>
      <c r="I231" s="144"/>
      <c r="J231" s="145">
        <f>ROUND(I231*H231,2)</f>
        <v>0</v>
      </c>
      <c r="K231" s="141" t="s">
        <v>224</v>
      </c>
      <c r="L231" s="34"/>
      <c r="M231" s="146" t="s">
        <v>3</v>
      </c>
      <c r="N231" s="147" t="s">
        <v>46</v>
      </c>
      <c r="O231" s="54"/>
      <c r="P231" s="148">
        <f>O231*H231</f>
        <v>0</v>
      </c>
      <c r="Q231" s="148">
        <v>8.4250000000000005E-2</v>
      </c>
      <c r="R231" s="148">
        <f>Q231*H231</f>
        <v>3.7070000000000006E-2</v>
      </c>
      <c r="S231" s="148">
        <v>0</v>
      </c>
      <c r="T231" s="149">
        <f>S231*H231</f>
        <v>0</v>
      </c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R231" s="150" t="s">
        <v>125</v>
      </c>
      <c r="AT231" s="150" t="s">
        <v>121</v>
      </c>
      <c r="AU231" s="150" t="s">
        <v>84</v>
      </c>
      <c r="AY231" s="18" t="s">
        <v>118</v>
      </c>
      <c r="BE231" s="151">
        <f>IF(N231="základní",J231,0)</f>
        <v>0</v>
      </c>
      <c r="BF231" s="151">
        <f>IF(N231="snížená",J231,0)</f>
        <v>0</v>
      </c>
      <c r="BG231" s="151">
        <f>IF(N231="zákl. přenesená",J231,0)</f>
        <v>0</v>
      </c>
      <c r="BH231" s="151">
        <f>IF(N231="sníž. přenesená",J231,0)</f>
        <v>0</v>
      </c>
      <c r="BI231" s="151">
        <f>IF(N231="nulová",J231,0)</f>
        <v>0</v>
      </c>
      <c r="BJ231" s="18" t="s">
        <v>37</v>
      </c>
      <c r="BK231" s="151">
        <f>ROUND(I231*H231,2)</f>
        <v>0</v>
      </c>
      <c r="BL231" s="18" t="s">
        <v>125</v>
      </c>
      <c r="BM231" s="150" t="s">
        <v>1000</v>
      </c>
    </row>
    <row r="232" spans="1:65" s="2" customFormat="1" ht="29.25">
      <c r="A232" s="33"/>
      <c r="B232" s="34"/>
      <c r="C232" s="33"/>
      <c r="D232" s="152" t="s">
        <v>127</v>
      </c>
      <c r="E232" s="33"/>
      <c r="F232" s="153" t="s">
        <v>1001</v>
      </c>
      <c r="G232" s="33"/>
      <c r="H232" s="33"/>
      <c r="I232" s="154"/>
      <c r="J232" s="33"/>
      <c r="K232" s="33"/>
      <c r="L232" s="34"/>
      <c r="M232" s="155"/>
      <c r="N232" s="156"/>
      <c r="O232" s="54"/>
      <c r="P232" s="54"/>
      <c r="Q232" s="54"/>
      <c r="R232" s="54"/>
      <c r="S232" s="54"/>
      <c r="T232" s="55"/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T232" s="18" t="s">
        <v>127</v>
      </c>
      <c r="AU232" s="18" t="s">
        <v>84</v>
      </c>
    </row>
    <row r="233" spans="1:65" s="13" customFormat="1">
      <c r="B233" s="157"/>
      <c r="D233" s="152" t="s">
        <v>128</v>
      </c>
      <c r="E233" s="158" t="s">
        <v>3</v>
      </c>
      <c r="F233" s="159" t="s">
        <v>888</v>
      </c>
      <c r="H233" s="160">
        <v>0.44</v>
      </c>
      <c r="I233" s="161"/>
      <c r="L233" s="157"/>
      <c r="M233" s="162"/>
      <c r="N233" s="163"/>
      <c r="O233" s="163"/>
      <c r="P233" s="163"/>
      <c r="Q233" s="163"/>
      <c r="R233" s="163"/>
      <c r="S233" s="163"/>
      <c r="T233" s="164"/>
      <c r="AT233" s="158" t="s">
        <v>128</v>
      </c>
      <c r="AU233" s="158" t="s">
        <v>84</v>
      </c>
      <c r="AV233" s="13" t="s">
        <v>84</v>
      </c>
      <c r="AW233" s="13" t="s">
        <v>32</v>
      </c>
      <c r="AX233" s="13" t="s">
        <v>75</v>
      </c>
      <c r="AY233" s="158" t="s">
        <v>118</v>
      </c>
    </row>
    <row r="234" spans="1:65" s="15" customFormat="1">
      <c r="B234" s="175"/>
      <c r="D234" s="152" t="s">
        <v>128</v>
      </c>
      <c r="E234" s="176" t="s">
        <v>3</v>
      </c>
      <c r="F234" s="177" t="s">
        <v>235</v>
      </c>
      <c r="H234" s="178">
        <v>0.44</v>
      </c>
      <c r="I234" s="179"/>
      <c r="L234" s="175"/>
      <c r="M234" s="180"/>
      <c r="N234" s="181"/>
      <c r="O234" s="181"/>
      <c r="P234" s="181"/>
      <c r="Q234" s="181"/>
      <c r="R234" s="181"/>
      <c r="S234" s="181"/>
      <c r="T234" s="182"/>
      <c r="AT234" s="176" t="s">
        <v>128</v>
      </c>
      <c r="AU234" s="176" t="s">
        <v>84</v>
      </c>
      <c r="AV234" s="15" t="s">
        <v>125</v>
      </c>
      <c r="AW234" s="15" t="s">
        <v>32</v>
      </c>
      <c r="AX234" s="15" t="s">
        <v>37</v>
      </c>
      <c r="AY234" s="176" t="s">
        <v>118</v>
      </c>
    </row>
    <row r="235" spans="1:65" s="2" customFormat="1" ht="16.5" customHeight="1">
      <c r="A235" s="33"/>
      <c r="B235" s="138"/>
      <c r="C235" s="187" t="s">
        <v>564</v>
      </c>
      <c r="D235" s="187" t="s">
        <v>558</v>
      </c>
      <c r="E235" s="188" t="s">
        <v>1002</v>
      </c>
      <c r="F235" s="189" t="s">
        <v>1003</v>
      </c>
      <c r="G235" s="190" t="s">
        <v>223</v>
      </c>
      <c r="H235" s="191">
        <v>0.44400000000000001</v>
      </c>
      <c r="I235" s="192"/>
      <c r="J235" s="193">
        <f>ROUND(I235*H235,2)</f>
        <v>0</v>
      </c>
      <c r="K235" s="189" t="s">
        <v>224</v>
      </c>
      <c r="L235" s="194"/>
      <c r="M235" s="195" t="s">
        <v>3</v>
      </c>
      <c r="N235" s="196" t="s">
        <v>46</v>
      </c>
      <c r="O235" s="54"/>
      <c r="P235" s="148">
        <f>O235*H235</f>
        <v>0</v>
      </c>
      <c r="Q235" s="148">
        <v>0.122</v>
      </c>
      <c r="R235" s="148">
        <f>Q235*H235</f>
        <v>5.4168000000000001E-2</v>
      </c>
      <c r="S235" s="148">
        <v>0</v>
      </c>
      <c r="T235" s="149">
        <f>S235*H235</f>
        <v>0</v>
      </c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R235" s="150" t="s">
        <v>152</v>
      </c>
      <c r="AT235" s="150" t="s">
        <v>558</v>
      </c>
      <c r="AU235" s="150" t="s">
        <v>84</v>
      </c>
      <c r="AY235" s="18" t="s">
        <v>118</v>
      </c>
      <c r="BE235" s="151">
        <f>IF(N235="základní",J235,0)</f>
        <v>0</v>
      </c>
      <c r="BF235" s="151">
        <f>IF(N235="snížená",J235,0)</f>
        <v>0</v>
      </c>
      <c r="BG235" s="151">
        <f>IF(N235="zákl. přenesená",J235,0)</f>
        <v>0</v>
      </c>
      <c r="BH235" s="151">
        <f>IF(N235="sníž. přenesená",J235,0)</f>
        <v>0</v>
      </c>
      <c r="BI235" s="151">
        <f>IF(N235="nulová",J235,0)</f>
        <v>0</v>
      </c>
      <c r="BJ235" s="18" t="s">
        <v>37</v>
      </c>
      <c r="BK235" s="151">
        <f>ROUND(I235*H235,2)</f>
        <v>0</v>
      </c>
      <c r="BL235" s="18" t="s">
        <v>125</v>
      </c>
      <c r="BM235" s="150" t="s">
        <v>1004</v>
      </c>
    </row>
    <row r="236" spans="1:65" s="2" customFormat="1">
      <c r="A236" s="33"/>
      <c r="B236" s="34"/>
      <c r="C236" s="33"/>
      <c r="D236" s="152" t="s">
        <v>127</v>
      </c>
      <c r="E236" s="33"/>
      <c r="F236" s="153" t="s">
        <v>1003</v>
      </c>
      <c r="G236" s="33"/>
      <c r="H236" s="33"/>
      <c r="I236" s="154"/>
      <c r="J236" s="33"/>
      <c r="K236" s="33"/>
      <c r="L236" s="34"/>
      <c r="M236" s="155"/>
      <c r="N236" s="156"/>
      <c r="O236" s="54"/>
      <c r="P236" s="54"/>
      <c r="Q236" s="54"/>
      <c r="R236" s="54"/>
      <c r="S236" s="54"/>
      <c r="T236" s="55"/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T236" s="18" t="s">
        <v>127</v>
      </c>
      <c r="AU236" s="18" t="s">
        <v>84</v>
      </c>
    </row>
    <row r="237" spans="1:65" s="13" customFormat="1">
      <c r="B237" s="157"/>
      <c r="D237" s="152" t="s">
        <v>128</v>
      </c>
      <c r="F237" s="159" t="s">
        <v>1005</v>
      </c>
      <c r="H237" s="160">
        <v>0.44400000000000001</v>
      </c>
      <c r="I237" s="161"/>
      <c r="L237" s="157"/>
      <c r="M237" s="162"/>
      <c r="N237" s="163"/>
      <c r="O237" s="163"/>
      <c r="P237" s="163"/>
      <c r="Q237" s="163"/>
      <c r="R237" s="163"/>
      <c r="S237" s="163"/>
      <c r="T237" s="164"/>
      <c r="AT237" s="158" t="s">
        <v>128</v>
      </c>
      <c r="AU237" s="158" t="s">
        <v>84</v>
      </c>
      <c r="AV237" s="13" t="s">
        <v>84</v>
      </c>
      <c r="AW237" s="13" t="s">
        <v>4</v>
      </c>
      <c r="AX237" s="13" t="s">
        <v>37</v>
      </c>
      <c r="AY237" s="158" t="s">
        <v>118</v>
      </c>
    </row>
    <row r="238" spans="1:65" s="12" customFormat="1" ht="22.9" customHeight="1">
      <c r="B238" s="125"/>
      <c r="D238" s="126" t="s">
        <v>74</v>
      </c>
      <c r="E238" s="136" t="s">
        <v>152</v>
      </c>
      <c r="F238" s="136" t="s">
        <v>659</v>
      </c>
      <c r="I238" s="128"/>
      <c r="J238" s="137">
        <f>BK238</f>
        <v>0</v>
      </c>
      <c r="L238" s="125"/>
      <c r="M238" s="130"/>
      <c r="N238" s="131"/>
      <c r="O238" s="131"/>
      <c r="P238" s="132">
        <f>SUM(P239:P276)</f>
        <v>0</v>
      </c>
      <c r="Q238" s="131"/>
      <c r="R238" s="132">
        <f>SUM(R239:R276)</f>
        <v>0.10599082999999998</v>
      </c>
      <c r="S238" s="131"/>
      <c r="T238" s="133">
        <f>SUM(T239:T276)</f>
        <v>0</v>
      </c>
      <c r="AR238" s="126" t="s">
        <v>37</v>
      </c>
      <c r="AT238" s="134" t="s">
        <v>74</v>
      </c>
      <c r="AU238" s="134" t="s">
        <v>37</v>
      </c>
      <c r="AY238" s="126" t="s">
        <v>118</v>
      </c>
      <c r="BK238" s="135">
        <f>SUM(BK239:BK276)</f>
        <v>0</v>
      </c>
    </row>
    <row r="239" spans="1:65" s="2" customFormat="1" ht="16.5" customHeight="1">
      <c r="A239" s="33"/>
      <c r="B239" s="138"/>
      <c r="C239" s="139" t="s">
        <v>571</v>
      </c>
      <c r="D239" s="139" t="s">
        <v>121</v>
      </c>
      <c r="E239" s="140" t="s">
        <v>1006</v>
      </c>
      <c r="F239" s="141" t="s">
        <v>1007</v>
      </c>
      <c r="G239" s="142" t="s">
        <v>333</v>
      </c>
      <c r="H239" s="143">
        <v>7.2</v>
      </c>
      <c r="I239" s="144"/>
      <c r="J239" s="145">
        <f>ROUND(I239*H239,2)</f>
        <v>0</v>
      </c>
      <c r="K239" s="141" t="s">
        <v>224</v>
      </c>
      <c r="L239" s="34"/>
      <c r="M239" s="146" t="s">
        <v>3</v>
      </c>
      <c r="N239" s="147" t="s">
        <v>46</v>
      </c>
      <c r="O239" s="54"/>
      <c r="P239" s="148">
        <f>O239*H239</f>
        <v>0</v>
      </c>
      <c r="Q239" s="148">
        <v>0</v>
      </c>
      <c r="R239" s="148">
        <f>Q239*H239</f>
        <v>0</v>
      </c>
      <c r="S239" s="148">
        <v>0</v>
      </c>
      <c r="T239" s="149">
        <f>S239*H239</f>
        <v>0</v>
      </c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R239" s="150" t="s">
        <v>125</v>
      </c>
      <c r="AT239" s="150" t="s">
        <v>121</v>
      </c>
      <c r="AU239" s="150" t="s">
        <v>84</v>
      </c>
      <c r="AY239" s="18" t="s">
        <v>118</v>
      </c>
      <c r="BE239" s="151">
        <f>IF(N239="základní",J239,0)</f>
        <v>0</v>
      </c>
      <c r="BF239" s="151">
        <f>IF(N239="snížená",J239,0)</f>
        <v>0</v>
      </c>
      <c r="BG239" s="151">
        <f>IF(N239="zákl. přenesená",J239,0)</f>
        <v>0</v>
      </c>
      <c r="BH239" s="151">
        <f>IF(N239="sníž. přenesená",J239,0)</f>
        <v>0</v>
      </c>
      <c r="BI239" s="151">
        <f>IF(N239="nulová",J239,0)</f>
        <v>0</v>
      </c>
      <c r="BJ239" s="18" t="s">
        <v>37</v>
      </c>
      <c r="BK239" s="151">
        <f>ROUND(I239*H239,2)</f>
        <v>0</v>
      </c>
      <c r="BL239" s="18" t="s">
        <v>125</v>
      </c>
      <c r="BM239" s="150" t="s">
        <v>1008</v>
      </c>
    </row>
    <row r="240" spans="1:65" s="2" customFormat="1">
      <c r="A240" s="33"/>
      <c r="B240" s="34"/>
      <c r="C240" s="33"/>
      <c r="D240" s="152" t="s">
        <v>127</v>
      </c>
      <c r="E240" s="33"/>
      <c r="F240" s="153" t="s">
        <v>1009</v>
      </c>
      <c r="G240" s="33"/>
      <c r="H240" s="33"/>
      <c r="I240" s="154"/>
      <c r="J240" s="33"/>
      <c r="K240" s="33"/>
      <c r="L240" s="34"/>
      <c r="M240" s="155"/>
      <c r="N240" s="156"/>
      <c r="O240" s="54"/>
      <c r="P240" s="54"/>
      <c r="Q240" s="54"/>
      <c r="R240" s="54"/>
      <c r="S240" s="54"/>
      <c r="T240" s="55"/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T240" s="18" t="s">
        <v>127</v>
      </c>
      <c r="AU240" s="18" t="s">
        <v>84</v>
      </c>
    </row>
    <row r="241" spans="1:65" s="13" customFormat="1">
      <c r="B241" s="157"/>
      <c r="D241" s="152" t="s">
        <v>128</v>
      </c>
      <c r="E241" s="158" t="s">
        <v>3</v>
      </c>
      <c r="F241" s="159" t="s">
        <v>1010</v>
      </c>
      <c r="H241" s="160">
        <v>7.2</v>
      </c>
      <c r="I241" s="161"/>
      <c r="L241" s="157"/>
      <c r="M241" s="162"/>
      <c r="N241" s="163"/>
      <c r="O241" s="163"/>
      <c r="P241" s="163"/>
      <c r="Q241" s="163"/>
      <c r="R241" s="163"/>
      <c r="S241" s="163"/>
      <c r="T241" s="164"/>
      <c r="AT241" s="158" t="s">
        <v>128</v>
      </c>
      <c r="AU241" s="158" t="s">
        <v>84</v>
      </c>
      <c r="AV241" s="13" t="s">
        <v>84</v>
      </c>
      <c r="AW241" s="13" t="s">
        <v>32</v>
      </c>
      <c r="AX241" s="13" t="s">
        <v>75</v>
      </c>
      <c r="AY241" s="158" t="s">
        <v>118</v>
      </c>
    </row>
    <row r="242" spans="1:65" s="2" customFormat="1" ht="16.5" customHeight="1">
      <c r="A242" s="33"/>
      <c r="B242" s="138"/>
      <c r="C242" s="187" t="s">
        <v>577</v>
      </c>
      <c r="D242" s="187" t="s">
        <v>558</v>
      </c>
      <c r="E242" s="188" t="s">
        <v>1011</v>
      </c>
      <c r="F242" s="189" t="s">
        <v>1012</v>
      </c>
      <c r="G242" s="190" t="s">
        <v>333</v>
      </c>
      <c r="H242" s="191">
        <v>7.3079999999999998</v>
      </c>
      <c r="I242" s="192"/>
      <c r="J242" s="193">
        <f>ROUND(I242*H242,2)</f>
        <v>0</v>
      </c>
      <c r="K242" s="189" t="s">
        <v>224</v>
      </c>
      <c r="L242" s="194"/>
      <c r="M242" s="195" t="s">
        <v>3</v>
      </c>
      <c r="N242" s="196" t="s">
        <v>46</v>
      </c>
      <c r="O242" s="54"/>
      <c r="P242" s="148">
        <f>O242*H242</f>
        <v>0</v>
      </c>
      <c r="Q242" s="148">
        <v>1.06E-3</v>
      </c>
      <c r="R242" s="148">
        <f>Q242*H242</f>
        <v>7.7464799999999992E-3</v>
      </c>
      <c r="S242" s="148">
        <v>0</v>
      </c>
      <c r="T242" s="149">
        <f>S242*H242</f>
        <v>0</v>
      </c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R242" s="150" t="s">
        <v>152</v>
      </c>
      <c r="AT242" s="150" t="s">
        <v>558</v>
      </c>
      <c r="AU242" s="150" t="s">
        <v>84</v>
      </c>
      <c r="AY242" s="18" t="s">
        <v>118</v>
      </c>
      <c r="BE242" s="151">
        <f>IF(N242="základní",J242,0)</f>
        <v>0</v>
      </c>
      <c r="BF242" s="151">
        <f>IF(N242="snížená",J242,0)</f>
        <v>0</v>
      </c>
      <c r="BG242" s="151">
        <f>IF(N242="zákl. přenesená",J242,0)</f>
        <v>0</v>
      </c>
      <c r="BH242" s="151">
        <f>IF(N242="sníž. přenesená",J242,0)</f>
        <v>0</v>
      </c>
      <c r="BI242" s="151">
        <f>IF(N242="nulová",J242,0)</f>
        <v>0</v>
      </c>
      <c r="BJ242" s="18" t="s">
        <v>37</v>
      </c>
      <c r="BK242" s="151">
        <f>ROUND(I242*H242,2)</f>
        <v>0</v>
      </c>
      <c r="BL242" s="18" t="s">
        <v>125</v>
      </c>
      <c r="BM242" s="150" t="s">
        <v>1013</v>
      </c>
    </row>
    <row r="243" spans="1:65" s="2" customFormat="1">
      <c r="A243" s="33"/>
      <c r="B243" s="34"/>
      <c r="C243" s="33"/>
      <c r="D243" s="152" t="s">
        <v>127</v>
      </c>
      <c r="E243" s="33"/>
      <c r="F243" s="153" t="s">
        <v>1012</v>
      </c>
      <c r="G243" s="33"/>
      <c r="H243" s="33"/>
      <c r="I243" s="154"/>
      <c r="J243" s="33"/>
      <c r="K243" s="33"/>
      <c r="L243" s="34"/>
      <c r="M243" s="155"/>
      <c r="N243" s="156"/>
      <c r="O243" s="54"/>
      <c r="P243" s="54"/>
      <c r="Q243" s="54"/>
      <c r="R243" s="54"/>
      <c r="S243" s="54"/>
      <c r="T243" s="55"/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T243" s="18" t="s">
        <v>127</v>
      </c>
      <c r="AU243" s="18" t="s">
        <v>84</v>
      </c>
    </row>
    <row r="244" spans="1:65" s="13" customFormat="1">
      <c r="B244" s="157"/>
      <c r="D244" s="152" t="s">
        <v>128</v>
      </c>
      <c r="E244" s="158" t="s">
        <v>3</v>
      </c>
      <c r="F244" s="159" t="s">
        <v>1014</v>
      </c>
      <c r="H244" s="160">
        <v>7.3079999999999998</v>
      </c>
      <c r="I244" s="161"/>
      <c r="L244" s="157"/>
      <c r="M244" s="162"/>
      <c r="N244" s="163"/>
      <c r="O244" s="163"/>
      <c r="P244" s="163"/>
      <c r="Q244" s="163"/>
      <c r="R244" s="163"/>
      <c r="S244" s="163"/>
      <c r="T244" s="164"/>
      <c r="AT244" s="158" t="s">
        <v>128</v>
      </c>
      <c r="AU244" s="158" t="s">
        <v>84</v>
      </c>
      <c r="AV244" s="13" t="s">
        <v>84</v>
      </c>
      <c r="AW244" s="13" t="s">
        <v>32</v>
      </c>
      <c r="AX244" s="13" t="s">
        <v>75</v>
      </c>
      <c r="AY244" s="158" t="s">
        <v>118</v>
      </c>
    </row>
    <row r="245" spans="1:65" s="2" customFormat="1" ht="16.5" customHeight="1">
      <c r="A245" s="33"/>
      <c r="B245" s="138"/>
      <c r="C245" s="187" t="s">
        <v>584</v>
      </c>
      <c r="D245" s="187" t="s">
        <v>558</v>
      </c>
      <c r="E245" s="188" t="s">
        <v>1015</v>
      </c>
      <c r="F245" s="189" t="s">
        <v>1016</v>
      </c>
      <c r="G245" s="190" t="s">
        <v>674</v>
      </c>
      <c r="H245" s="191">
        <v>1.0149999999999999</v>
      </c>
      <c r="I245" s="192"/>
      <c r="J245" s="193">
        <f>ROUND(I245*H245,2)</f>
        <v>0</v>
      </c>
      <c r="K245" s="189" t="s">
        <v>3</v>
      </c>
      <c r="L245" s="194"/>
      <c r="M245" s="195" t="s">
        <v>3</v>
      </c>
      <c r="N245" s="196" t="s">
        <v>46</v>
      </c>
      <c r="O245" s="54"/>
      <c r="P245" s="148">
        <f>O245*H245</f>
        <v>0</v>
      </c>
      <c r="Q245" s="148">
        <v>5.9899999999999997E-3</v>
      </c>
      <c r="R245" s="148">
        <f>Q245*H245</f>
        <v>6.0798499999999995E-3</v>
      </c>
      <c r="S245" s="148">
        <v>0</v>
      </c>
      <c r="T245" s="149">
        <f>S245*H245</f>
        <v>0</v>
      </c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R245" s="150" t="s">
        <v>152</v>
      </c>
      <c r="AT245" s="150" t="s">
        <v>558</v>
      </c>
      <c r="AU245" s="150" t="s">
        <v>84</v>
      </c>
      <c r="AY245" s="18" t="s">
        <v>118</v>
      </c>
      <c r="BE245" s="151">
        <f>IF(N245="základní",J245,0)</f>
        <v>0</v>
      </c>
      <c r="BF245" s="151">
        <f>IF(N245="snížená",J245,0)</f>
        <v>0</v>
      </c>
      <c r="BG245" s="151">
        <f>IF(N245="zákl. přenesená",J245,0)</f>
        <v>0</v>
      </c>
      <c r="BH245" s="151">
        <f>IF(N245="sníž. přenesená",J245,0)</f>
        <v>0</v>
      </c>
      <c r="BI245" s="151">
        <f>IF(N245="nulová",J245,0)</f>
        <v>0</v>
      </c>
      <c r="BJ245" s="18" t="s">
        <v>37</v>
      </c>
      <c r="BK245" s="151">
        <f>ROUND(I245*H245,2)</f>
        <v>0</v>
      </c>
      <c r="BL245" s="18" t="s">
        <v>125</v>
      </c>
      <c r="BM245" s="150" t="s">
        <v>1017</v>
      </c>
    </row>
    <row r="246" spans="1:65" s="2" customFormat="1">
      <c r="A246" s="33"/>
      <c r="B246" s="34"/>
      <c r="C246" s="33"/>
      <c r="D246" s="152" t="s">
        <v>127</v>
      </c>
      <c r="E246" s="33"/>
      <c r="F246" s="153" t="s">
        <v>1016</v>
      </c>
      <c r="G246" s="33"/>
      <c r="H246" s="33"/>
      <c r="I246" s="154"/>
      <c r="J246" s="33"/>
      <c r="K246" s="33"/>
      <c r="L246" s="34"/>
      <c r="M246" s="155"/>
      <c r="N246" s="156"/>
      <c r="O246" s="54"/>
      <c r="P246" s="54"/>
      <c r="Q246" s="54"/>
      <c r="R246" s="54"/>
      <c r="S246" s="54"/>
      <c r="T246" s="55"/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T246" s="18" t="s">
        <v>127</v>
      </c>
      <c r="AU246" s="18" t="s">
        <v>84</v>
      </c>
    </row>
    <row r="247" spans="1:65" s="13" customFormat="1">
      <c r="B247" s="157"/>
      <c r="D247" s="152" t="s">
        <v>128</v>
      </c>
      <c r="E247" s="158" t="s">
        <v>3</v>
      </c>
      <c r="F247" s="159" t="s">
        <v>1018</v>
      </c>
      <c r="H247" s="160">
        <v>1.0149999999999999</v>
      </c>
      <c r="I247" s="161"/>
      <c r="L247" s="157"/>
      <c r="M247" s="162"/>
      <c r="N247" s="163"/>
      <c r="O247" s="163"/>
      <c r="P247" s="163"/>
      <c r="Q247" s="163"/>
      <c r="R247" s="163"/>
      <c r="S247" s="163"/>
      <c r="T247" s="164"/>
      <c r="AT247" s="158" t="s">
        <v>128</v>
      </c>
      <c r="AU247" s="158" t="s">
        <v>84</v>
      </c>
      <c r="AV247" s="13" t="s">
        <v>84</v>
      </c>
      <c r="AW247" s="13" t="s">
        <v>32</v>
      </c>
      <c r="AX247" s="13" t="s">
        <v>75</v>
      </c>
      <c r="AY247" s="158" t="s">
        <v>118</v>
      </c>
    </row>
    <row r="248" spans="1:65" s="2" customFormat="1" ht="16.5" customHeight="1">
      <c r="A248" s="33"/>
      <c r="B248" s="138"/>
      <c r="C248" s="187" t="s">
        <v>590</v>
      </c>
      <c r="D248" s="187" t="s">
        <v>558</v>
      </c>
      <c r="E248" s="188" t="s">
        <v>1019</v>
      </c>
      <c r="F248" s="189" t="s">
        <v>1020</v>
      </c>
      <c r="G248" s="190" t="s">
        <v>674</v>
      </c>
      <c r="H248" s="191">
        <v>1.0149999999999999</v>
      </c>
      <c r="I248" s="192"/>
      <c r="J248" s="193">
        <f>ROUND(I248*H248,2)</f>
        <v>0</v>
      </c>
      <c r="K248" s="189" t="s">
        <v>3</v>
      </c>
      <c r="L248" s="194"/>
      <c r="M248" s="195" t="s">
        <v>3</v>
      </c>
      <c r="N248" s="196" t="s">
        <v>46</v>
      </c>
      <c r="O248" s="54"/>
      <c r="P248" s="148">
        <f>O248*H248</f>
        <v>0</v>
      </c>
      <c r="Q248" s="148">
        <v>5.7000000000000002E-3</v>
      </c>
      <c r="R248" s="148">
        <f>Q248*H248</f>
        <v>5.7854999999999998E-3</v>
      </c>
      <c r="S248" s="148">
        <v>0</v>
      </c>
      <c r="T248" s="149">
        <f>S248*H248</f>
        <v>0</v>
      </c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R248" s="150" t="s">
        <v>152</v>
      </c>
      <c r="AT248" s="150" t="s">
        <v>558</v>
      </c>
      <c r="AU248" s="150" t="s">
        <v>84</v>
      </c>
      <c r="AY248" s="18" t="s">
        <v>118</v>
      </c>
      <c r="BE248" s="151">
        <f>IF(N248="základní",J248,0)</f>
        <v>0</v>
      </c>
      <c r="BF248" s="151">
        <f>IF(N248="snížená",J248,0)</f>
        <v>0</v>
      </c>
      <c r="BG248" s="151">
        <f>IF(N248="zákl. přenesená",J248,0)</f>
        <v>0</v>
      </c>
      <c r="BH248" s="151">
        <f>IF(N248="sníž. přenesená",J248,0)</f>
        <v>0</v>
      </c>
      <c r="BI248" s="151">
        <f>IF(N248="nulová",J248,0)</f>
        <v>0</v>
      </c>
      <c r="BJ248" s="18" t="s">
        <v>37</v>
      </c>
      <c r="BK248" s="151">
        <f>ROUND(I248*H248,2)</f>
        <v>0</v>
      </c>
      <c r="BL248" s="18" t="s">
        <v>125</v>
      </c>
      <c r="BM248" s="150" t="s">
        <v>1021</v>
      </c>
    </row>
    <row r="249" spans="1:65" s="2" customFormat="1">
      <c r="A249" s="33"/>
      <c r="B249" s="34"/>
      <c r="C249" s="33"/>
      <c r="D249" s="152" t="s">
        <v>127</v>
      </c>
      <c r="E249" s="33"/>
      <c r="F249" s="153" t="s">
        <v>1020</v>
      </c>
      <c r="G249" s="33"/>
      <c r="H249" s="33"/>
      <c r="I249" s="154"/>
      <c r="J249" s="33"/>
      <c r="K249" s="33"/>
      <c r="L249" s="34"/>
      <c r="M249" s="155"/>
      <c r="N249" s="156"/>
      <c r="O249" s="54"/>
      <c r="P249" s="54"/>
      <c r="Q249" s="54"/>
      <c r="R249" s="54"/>
      <c r="S249" s="54"/>
      <c r="T249" s="55"/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T249" s="18" t="s">
        <v>127</v>
      </c>
      <c r="AU249" s="18" t="s">
        <v>84</v>
      </c>
    </row>
    <row r="250" spans="1:65" s="13" customFormat="1">
      <c r="B250" s="157"/>
      <c r="D250" s="152" t="s">
        <v>128</v>
      </c>
      <c r="E250" s="158" t="s">
        <v>3</v>
      </c>
      <c r="F250" s="159" t="s">
        <v>1018</v>
      </c>
      <c r="H250" s="160">
        <v>1.0149999999999999</v>
      </c>
      <c r="I250" s="161"/>
      <c r="L250" s="157"/>
      <c r="M250" s="162"/>
      <c r="N250" s="163"/>
      <c r="O250" s="163"/>
      <c r="P250" s="163"/>
      <c r="Q250" s="163"/>
      <c r="R250" s="163"/>
      <c r="S250" s="163"/>
      <c r="T250" s="164"/>
      <c r="AT250" s="158" t="s">
        <v>128</v>
      </c>
      <c r="AU250" s="158" t="s">
        <v>84</v>
      </c>
      <c r="AV250" s="13" t="s">
        <v>84</v>
      </c>
      <c r="AW250" s="13" t="s">
        <v>32</v>
      </c>
      <c r="AX250" s="13" t="s">
        <v>75</v>
      </c>
      <c r="AY250" s="158" t="s">
        <v>118</v>
      </c>
    </row>
    <row r="251" spans="1:65" s="15" customFormat="1">
      <c r="B251" s="175"/>
      <c r="D251" s="152" t="s">
        <v>128</v>
      </c>
      <c r="E251" s="176" t="s">
        <v>3</v>
      </c>
      <c r="F251" s="177" t="s">
        <v>235</v>
      </c>
      <c r="H251" s="178">
        <v>1.0149999999999999</v>
      </c>
      <c r="I251" s="179"/>
      <c r="L251" s="175"/>
      <c r="M251" s="180"/>
      <c r="N251" s="181"/>
      <c r="O251" s="181"/>
      <c r="P251" s="181"/>
      <c r="Q251" s="181"/>
      <c r="R251" s="181"/>
      <c r="S251" s="181"/>
      <c r="T251" s="182"/>
      <c r="AT251" s="176" t="s">
        <v>128</v>
      </c>
      <c r="AU251" s="176" t="s">
        <v>84</v>
      </c>
      <c r="AV251" s="15" t="s">
        <v>125</v>
      </c>
      <c r="AW251" s="15" t="s">
        <v>32</v>
      </c>
      <c r="AX251" s="15" t="s">
        <v>37</v>
      </c>
      <c r="AY251" s="176" t="s">
        <v>118</v>
      </c>
    </row>
    <row r="252" spans="1:65" s="2" customFormat="1" ht="16.5" customHeight="1">
      <c r="A252" s="33"/>
      <c r="B252" s="138"/>
      <c r="C252" s="139" t="s">
        <v>596</v>
      </c>
      <c r="D252" s="139" t="s">
        <v>121</v>
      </c>
      <c r="E252" s="140" t="s">
        <v>1022</v>
      </c>
      <c r="F252" s="141" t="s">
        <v>1023</v>
      </c>
      <c r="G252" s="142" t="s">
        <v>674</v>
      </c>
      <c r="H252" s="143">
        <v>1</v>
      </c>
      <c r="I252" s="144"/>
      <c r="J252" s="145">
        <f>ROUND(I252*H252,2)</f>
        <v>0</v>
      </c>
      <c r="K252" s="141" t="s">
        <v>224</v>
      </c>
      <c r="L252" s="34"/>
      <c r="M252" s="146" t="s">
        <v>3</v>
      </c>
      <c r="N252" s="147" t="s">
        <v>46</v>
      </c>
      <c r="O252" s="54"/>
      <c r="P252" s="148">
        <f>O252*H252</f>
        <v>0</v>
      </c>
      <c r="Q252" s="148">
        <v>0</v>
      </c>
      <c r="R252" s="148">
        <f>Q252*H252</f>
        <v>0</v>
      </c>
      <c r="S252" s="148">
        <v>0</v>
      </c>
      <c r="T252" s="149">
        <f>S252*H252</f>
        <v>0</v>
      </c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R252" s="150" t="s">
        <v>125</v>
      </c>
      <c r="AT252" s="150" t="s">
        <v>121</v>
      </c>
      <c r="AU252" s="150" t="s">
        <v>84</v>
      </c>
      <c r="AY252" s="18" t="s">
        <v>118</v>
      </c>
      <c r="BE252" s="151">
        <f>IF(N252="základní",J252,0)</f>
        <v>0</v>
      </c>
      <c r="BF252" s="151">
        <f>IF(N252="snížená",J252,0)</f>
        <v>0</v>
      </c>
      <c r="BG252" s="151">
        <f>IF(N252="zákl. přenesená",J252,0)</f>
        <v>0</v>
      </c>
      <c r="BH252" s="151">
        <f>IF(N252="sníž. přenesená",J252,0)</f>
        <v>0</v>
      </c>
      <c r="BI252" s="151">
        <f>IF(N252="nulová",J252,0)</f>
        <v>0</v>
      </c>
      <c r="BJ252" s="18" t="s">
        <v>37</v>
      </c>
      <c r="BK252" s="151">
        <f>ROUND(I252*H252,2)</f>
        <v>0</v>
      </c>
      <c r="BL252" s="18" t="s">
        <v>125</v>
      </c>
      <c r="BM252" s="150" t="s">
        <v>1024</v>
      </c>
    </row>
    <row r="253" spans="1:65" s="2" customFormat="1" ht="19.5">
      <c r="A253" s="33"/>
      <c r="B253" s="34"/>
      <c r="C253" s="33"/>
      <c r="D253" s="152" t="s">
        <v>127</v>
      </c>
      <c r="E253" s="33"/>
      <c r="F253" s="153" t="s">
        <v>1025</v>
      </c>
      <c r="G253" s="33"/>
      <c r="H253" s="33"/>
      <c r="I253" s="154"/>
      <c r="J253" s="33"/>
      <c r="K253" s="33"/>
      <c r="L253" s="34"/>
      <c r="M253" s="155"/>
      <c r="N253" s="156"/>
      <c r="O253" s="54"/>
      <c r="P253" s="54"/>
      <c r="Q253" s="54"/>
      <c r="R253" s="54"/>
      <c r="S253" s="54"/>
      <c r="T253" s="55"/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T253" s="18" t="s">
        <v>127</v>
      </c>
      <c r="AU253" s="18" t="s">
        <v>84</v>
      </c>
    </row>
    <row r="254" spans="1:65" s="13" customFormat="1">
      <c r="B254" s="157"/>
      <c r="D254" s="152" t="s">
        <v>128</v>
      </c>
      <c r="E254" s="158" t="s">
        <v>3</v>
      </c>
      <c r="F254" s="159" t="s">
        <v>37</v>
      </c>
      <c r="H254" s="160">
        <v>1</v>
      </c>
      <c r="I254" s="161"/>
      <c r="L254" s="157"/>
      <c r="M254" s="162"/>
      <c r="N254" s="163"/>
      <c r="O254" s="163"/>
      <c r="P254" s="163"/>
      <c r="Q254" s="163"/>
      <c r="R254" s="163"/>
      <c r="S254" s="163"/>
      <c r="T254" s="164"/>
      <c r="AT254" s="158" t="s">
        <v>128</v>
      </c>
      <c r="AU254" s="158" t="s">
        <v>84</v>
      </c>
      <c r="AV254" s="13" t="s">
        <v>84</v>
      </c>
      <c r="AW254" s="13" t="s">
        <v>32</v>
      </c>
      <c r="AX254" s="13" t="s">
        <v>75</v>
      </c>
      <c r="AY254" s="158" t="s">
        <v>118</v>
      </c>
    </row>
    <row r="255" spans="1:65" s="2" customFormat="1" ht="21.75" customHeight="1">
      <c r="A255" s="33"/>
      <c r="B255" s="138"/>
      <c r="C255" s="187" t="s">
        <v>603</v>
      </c>
      <c r="D255" s="187" t="s">
        <v>558</v>
      </c>
      <c r="E255" s="188" t="s">
        <v>1026</v>
      </c>
      <c r="F255" s="189" t="s">
        <v>1027</v>
      </c>
      <c r="G255" s="190" t="s">
        <v>674</v>
      </c>
      <c r="H255" s="191">
        <v>1.01</v>
      </c>
      <c r="I255" s="192"/>
      <c r="J255" s="193">
        <f>ROUND(I255*H255,2)</f>
        <v>0</v>
      </c>
      <c r="K255" s="189" t="s">
        <v>3</v>
      </c>
      <c r="L255" s="194"/>
      <c r="M255" s="195" t="s">
        <v>3</v>
      </c>
      <c r="N255" s="196" t="s">
        <v>46</v>
      </c>
      <c r="O255" s="54"/>
      <c r="P255" s="148">
        <f>O255*H255</f>
        <v>0</v>
      </c>
      <c r="Q255" s="148">
        <v>1.9E-3</v>
      </c>
      <c r="R255" s="148">
        <f>Q255*H255</f>
        <v>1.9189999999999999E-3</v>
      </c>
      <c r="S255" s="148">
        <v>0</v>
      </c>
      <c r="T255" s="149">
        <f>S255*H255</f>
        <v>0</v>
      </c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R255" s="150" t="s">
        <v>152</v>
      </c>
      <c r="AT255" s="150" t="s">
        <v>558</v>
      </c>
      <c r="AU255" s="150" t="s">
        <v>84</v>
      </c>
      <c r="AY255" s="18" t="s">
        <v>118</v>
      </c>
      <c r="BE255" s="151">
        <f>IF(N255="základní",J255,0)</f>
        <v>0</v>
      </c>
      <c r="BF255" s="151">
        <f>IF(N255="snížená",J255,0)</f>
        <v>0</v>
      </c>
      <c r="BG255" s="151">
        <f>IF(N255="zákl. přenesená",J255,0)</f>
        <v>0</v>
      </c>
      <c r="BH255" s="151">
        <f>IF(N255="sníž. přenesená",J255,0)</f>
        <v>0</v>
      </c>
      <c r="BI255" s="151">
        <f>IF(N255="nulová",J255,0)</f>
        <v>0</v>
      </c>
      <c r="BJ255" s="18" t="s">
        <v>37</v>
      </c>
      <c r="BK255" s="151">
        <f>ROUND(I255*H255,2)</f>
        <v>0</v>
      </c>
      <c r="BL255" s="18" t="s">
        <v>125</v>
      </c>
      <c r="BM255" s="150" t="s">
        <v>1028</v>
      </c>
    </row>
    <row r="256" spans="1:65" s="2" customFormat="1">
      <c r="A256" s="33"/>
      <c r="B256" s="34"/>
      <c r="C256" s="33"/>
      <c r="D256" s="152" t="s">
        <v>127</v>
      </c>
      <c r="E256" s="33"/>
      <c r="F256" s="153" t="s">
        <v>1029</v>
      </c>
      <c r="G256" s="33"/>
      <c r="H256" s="33"/>
      <c r="I256" s="154"/>
      <c r="J256" s="33"/>
      <c r="K256" s="33"/>
      <c r="L256" s="34"/>
      <c r="M256" s="155"/>
      <c r="N256" s="156"/>
      <c r="O256" s="54"/>
      <c r="P256" s="54"/>
      <c r="Q256" s="54"/>
      <c r="R256" s="54"/>
      <c r="S256" s="54"/>
      <c r="T256" s="55"/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T256" s="18" t="s">
        <v>127</v>
      </c>
      <c r="AU256" s="18" t="s">
        <v>84</v>
      </c>
    </row>
    <row r="257" spans="1:65" s="13" customFormat="1">
      <c r="B257" s="157"/>
      <c r="D257" s="152" t="s">
        <v>128</v>
      </c>
      <c r="E257" s="158" t="s">
        <v>3</v>
      </c>
      <c r="F257" s="159" t="s">
        <v>681</v>
      </c>
      <c r="H257" s="160">
        <v>1.01</v>
      </c>
      <c r="I257" s="161"/>
      <c r="L257" s="157"/>
      <c r="M257" s="162"/>
      <c r="N257" s="163"/>
      <c r="O257" s="163"/>
      <c r="P257" s="163"/>
      <c r="Q257" s="163"/>
      <c r="R257" s="163"/>
      <c r="S257" s="163"/>
      <c r="T257" s="164"/>
      <c r="AT257" s="158" t="s">
        <v>128</v>
      </c>
      <c r="AU257" s="158" t="s">
        <v>84</v>
      </c>
      <c r="AV257" s="13" t="s">
        <v>84</v>
      </c>
      <c r="AW257" s="13" t="s">
        <v>32</v>
      </c>
      <c r="AX257" s="13" t="s">
        <v>75</v>
      </c>
      <c r="AY257" s="158" t="s">
        <v>118</v>
      </c>
    </row>
    <row r="258" spans="1:65" s="2" customFormat="1" ht="16.5" customHeight="1">
      <c r="A258" s="33"/>
      <c r="B258" s="138"/>
      <c r="C258" s="187" t="s">
        <v>610</v>
      </c>
      <c r="D258" s="187" t="s">
        <v>558</v>
      </c>
      <c r="E258" s="188" t="s">
        <v>1030</v>
      </c>
      <c r="F258" s="189" t="s">
        <v>1031</v>
      </c>
      <c r="G258" s="190" t="s">
        <v>674</v>
      </c>
      <c r="H258" s="191">
        <v>1.01</v>
      </c>
      <c r="I258" s="192"/>
      <c r="J258" s="193">
        <f>ROUND(I258*H258,2)</f>
        <v>0</v>
      </c>
      <c r="K258" s="189" t="s">
        <v>3</v>
      </c>
      <c r="L258" s="194"/>
      <c r="M258" s="195" t="s">
        <v>3</v>
      </c>
      <c r="N258" s="196" t="s">
        <v>46</v>
      </c>
      <c r="O258" s="54"/>
      <c r="P258" s="148">
        <f>O258*H258</f>
        <v>0</v>
      </c>
      <c r="Q258" s="148">
        <v>4.0000000000000001E-3</v>
      </c>
      <c r="R258" s="148">
        <f>Q258*H258</f>
        <v>4.0400000000000002E-3</v>
      </c>
      <c r="S258" s="148">
        <v>0</v>
      </c>
      <c r="T258" s="149">
        <f>S258*H258</f>
        <v>0</v>
      </c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R258" s="150" t="s">
        <v>152</v>
      </c>
      <c r="AT258" s="150" t="s">
        <v>558</v>
      </c>
      <c r="AU258" s="150" t="s">
        <v>84</v>
      </c>
      <c r="AY258" s="18" t="s">
        <v>118</v>
      </c>
      <c r="BE258" s="151">
        <f>IF(N258="základní",J258,0)</f>
        <v>0</v>
      </c>
      <c r="BF258" s="151">
        <f>IF(N258="snížená",J258,0)</f>
        <v>0</v>
      </c>
      <c r="BG258" s="151">
        <f>IF(N258="zákl. přenesená",J258,0)</f>
        <v>0</v>
      </c>
      <c r="BH258" s="151">
        <f>IF(N258="sníž. přenesená",J258,0)</f>
        <v>0</v>
      </c>
      <c r="BI258" s="151">
        <f>IF(N258="nulová",J258,0)</f>
        <v>0</v>
      </c>
      <c r="BJ258" s="18" t="s">
        <v>37</v>
      </c>
      <c r="BK258" s="151">
        <f>ROUND(I258*H258,2)</f>
        <v>0</v>
      </c>
      <c r="BL258" s="18" t="s">
        <v>125</v>
      </c>
      <c r="BM258" s="150" t="s">
        <v>1032</v>
      </c>
    </row>
    <row r="259" spans="1:65" s="2" customFormat="1">
      <c r="A259" s="33"/>
      <c r="B259" s="34"/>
      <c r="C259" s="33"/>
      <c r="D259" s="152" t="s">
        <v>127</v>
      </c>
      <c r="E259" s="33"/>
      <c r="F259" s="153" t="s">
        <v>1031</v>
      </c>
      <c r="G259" s="33"/>
      <c r="H259" s="33"/>
      <c r="I259" s="154"/>
      <c r="J259" s="33"/>
      <c r="K259" s="33"/>
      <c r="L259" s="34"/>
      <c r="M259" s="155"/>
      <c r="N259" s="156"/>
      <c r="O259" s="54"/>
      <c r="P259" s="54"/>
      <c r="Q259" s="54"/>
      <c r="R259" s="54"/>
      <c r="S259" s="54"/>
      <c r="T259" s="55"/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T259" s="18" t="s">
        <v>127</v>
      </c>
      <c r="AU259" s="18" t="s">
        <v>84</v>
      </c>
    </row>
    <row r="260" spans="1:65" s="13" customFormat="1">
      <c r="B260" s="157"/>
      <c r="D260" s="152" t="s">
        <v>128</v>
      </c>
      <c r="E260" s="158" t="s">
        <v>3</v>
      </c>
      <c r="F260" s="159" t="s">
        <v>681</v>
      </c>
      <c r="H260" s="160">
        <v>1.01</v>
      </c>
      <c r="I260" s="161"/>
      <c r="L260" s="157"/>
      <c r="M260" s="162"/>
      <c r="N260" s="163"/>
      <c r="O260" s="163"/>
      <c r="P260" s="163"/>
      <c r="Q260" s="163"/>
      <c r="R260" s="163"/>
      <c r="S260" s="163"/>
      <c r="T260" s="164"/>
      <c r="AT260" s="158" t="s">
        <v>128</v>
      </c>
      <c r="AU260" s="158" t="s">
        <v>84</v>
      </c>
      <c r="AV260" s="13" t="s">
        <v>84</v>
      </c>
      <c r="AW260" s="13" t="s">
        <v>32</v>
      </c>
      <c r="AX260" s="13" t="s">
        <v>75</v>
      </c>
      <c r="AY260" s="158" t="s">
        <v>118</v>
      </c>
    </row>
    <row r="261" spans="1:65" s="15" customFormat="1">
      <c r="B261" s="175"/>
      <c r="D261" s="152" t="s">
        <v>128</v>
      </c>
      <c r="E261" s="176" t="s">
        <v>3</v>
      </c>
      <c r="F261" s="177" t="s">
        <v>235</v>
      </c>
      <c r="H261" s="178">
        <v>1.01</v>
      </c>
      <c r="I261" s="179"/>
      <c r="L261" s="175"/>
      <c r="M261" s="180"/>
      <c r="N261" s="181"/>
      <c r="O261" s="181"/>
      <c r="P261" s="181"/>
      <c r="Q261" s="181"/>
      <c r="R261" s="181"/>
      <c r="S261" s="181"/>
      <c r="T261" s="182"/>
      <c r="AT261" s="176" t="s">
        <v>128</v>
      </c>
      <c r="AU261" s="176" t="s">
        <v>84</v>
      </c>
      <c r="AV261" s="15" t="s">
        <v>125</v>
      </c>
      <c r="AW261" s="15" t="s">
        <v>32</v>
      </c>
      <c r="AX261" s="15" t="s">
        <v>37</v>
      </c>
      <c r="AY261" s="176" t="s">
        <v>118</v>
      </c>
    </row>
    <row r="262" spans="1:65" s="2" customFormat="1" ht="16.5" customHeight="1">
      <c r="A262" s="33"/>
      <c r="B262" s="138"/>
      <c r="C262" s="139" t="s">
        <v>616</v>
      </c>
      <c r="D262" s="139" t="s">
        <v>121</v>
      </c>
      <c r="E262" s="140" t="s">
        <v>1033</v>
      </c>
      <c r="F262" s="141" t="s">
        <v>1034</v>
      </c>
      <c r="G262" s="142" t="s">
        <v>674</v>
      </c>
      <c r="H262" s="143">
        <v>1</v>
      </c>
      <c r="I262" s="144"/>
      <c r="J262" s="145">
        <f>ROUND(I262*H262,2)</f>
        <v>0</v>
      </c>
      <c r="K262" s="141" t="s">
        <v>224</v>
      </c>
      <c r="L262" s="34"/>
      <c r="M262" s="146" t="s">
        <v>3</v>
      </c>
      <c r="N262" s="147" t="s">
        <v>46</v>
      </c>
      <c r="O262" s="54"/>
      <c r="P262" s="148">
        <f>O262*H262</f>
        <v>0</v>
      </c>
      <c r="Q262" s="148">
        <v>6.3829999999999998E-2</v>
      </c>
      <c r="R262" s="148">
        <f>Q262*H262</f>
        <v>6.3829999999999998E-2</v>
      </c>
      <c r="S262" s="148">
        <v>0</v>
      </c>
      <c r="T262" s="149">
        <f>S262*H262</f>
        <v>0</v>
      </c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R262" s="150" t="s">
        <v>125</v>
      </c>
      <c r="AT262" s="150" t="s">
        <v>121</v>
      </c>
      <c r="AU262" s="150" t="s">
        <v>84</v>
      </c>
      <c r="AY262" s="18" t="s">
        <v>118</v>
      </c>
      <c r="BE262" s="151">
        <f>IF(N262="základní",J262,0)</f>
        <v>0</v>
      </c>
      <c r="BF262" s="151">
        <f>IF(N262="snížená",J262,0)</f>
        <v>0</v>
      </c>
      <c r="BG262" s="151">
        <f>IF(N262="zákl. přenesená",J262,0)</f>
        <v>0</v>
      </c>
      <c r="BH262" s="151">
        <f>IF(N262="sníž. přenesená",J262,0)</f>
        <v>0</v>
      </c>
      <c r="BI262" s="151">
        <f>IF(N262="nulová",J262,0)</f>
        <v>0</v>
      </c>
      <c r="BJ262" s="18" t="s">
        <v>37</v>
      </c>
      <c r="BK262" s="151">
        <f>ROUND(I262*H262,2)</f>
        <v>0</v>
      </c>
      <c r="BL262" s="18" t="s">
        <v>125</v>
      </c>
      <c r="BM262" s="150" t="s">
        <v>1035</v>
      </c>
    </row>
    <row r="263" spans="1:65" s="2" customFormat="1">
      <c r="A263" s="33"/>
      <c r="B263" s="34"/>
      <c r="C263" s="33"/>
      <c r="D263" s="152" t="s">
        <v>127</v>
      </c>
      <c r="E263" s="33"/>
      <c r="F263" s="153" t="s">
        <v>1034</v>
      </c>
      <c r="G263" s="33"/>
      <c r="H263" s="33"/>
      <c r="I263" s="154"/>
      <c r="J263" s="33"/>
      <c r="K263" s="33"/>
      <c r="L263" s="34"/>
      <c r="M263" s="155"/>
      <c r="N263" s="156"/>
      <c r="O263" s="54"/>
      <c r="P263" s="54"/>
      <c r="Q263" s="54"/>
      <c r="R263" s="54"/>
      <c r="S263" s="54"/>
      <c r="T263" s="55"/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T263" s="18" t="s">
        <v>127</v>
      </c>
      <c r="AU263" s="18" t="s">
        <v>84</v>
      </c>
    </row>
    <row r="264" spans="1:65" s="13" customFormat="1">
      <c r="B264" s="157"/>
      <c r="D264" s="152" t="s">
        <v>128</v>
      </c>
      <c r="E264" s="158" t="s">
        <v>3</v>
      </c>
      <c r="F264" s="159" t="s">
        <v>37</v>
      </c>
      <c r="H264" s="160">
        <v>1</v>
      </c>
      <c r="I264" s="161"/>
      <c r="L264" s="157"/>
      <c r="M264" s="162"/>
      <c r="N264" s="163"/>
      <c r="O264" s="163"/>
      <c r="P264" s="163"/>
      <c r="Q264" s="163"/>
      <c r="R264" s="163"/>
      <c r="S264" s="163"/>
      <c r="T264" s="164"/>
      <c r="AT264" s="158" t="s">
        <v>128</v>
      </c>
      <c r="AU264" s="158" t="s">
        <v>84</v>
      </c>
      <c r="AV264" s="13" t="s">
        <v>84</v>
      </c>
      <c r="AW264" s="13" t="s">
        <v>32</v>
      </c>
      <c r="AX264" s="13" t="s">
        <v>75</v>
      </c>
      <c r="AY264" s="158" t="s">
        <v>118</v>
      </c>
    </row>
    <row r="265" spans="1:65" s="2" customFormat="1" ht="16.5" customHeight="1">
      <c r="A265" s="33"/>
      <c r="B265" s="138"/>
      <c r="C265" s="187" t="s">
        <v>622</v>
      </c>
      <c r="D265" s="187" t="s">
        <v>558</v>
      </c>
      <c r="E265" s="188" t="s">
        <v>1036</v>
      </c>
      <c r="F265" s="189" t="s">
        <v>1037</v>
      </c>
      <c r="G265" s="190" t="s">
        <v>674</v>
      </c>
      <c r="H265" s="191">
        <v>1</v>
      </c>
      <c r="I265" s="192"/>
      <c r="J265" s="193">
        <f>ROUND(I265*H265,2)</f>
        <v>0</v>
      </c>
      <c r="K265" s="189" t="s">
        <v>3</v>
      </c>
      <c r="L265" s="194"/>
      <c r="M265" s="195" t="s">
        <v>3</v>
      </c>
      <c r="N265" s="196" t="s">
        <v>46</v>
      </c>
      <c r="O265" s="54"/>
      <c r="P265" s="148">
        <f>O265*H265</f>
        <v>0</v>
      </c>
      <c r="Q265" s="148">
        <v>7.3000000000000001E-3</v>
      </c>
      <c r="R265" s="148">
        <f>Q265*H265</f>
        <v>7.3000000000000001E-3</v>
      </c>
      <c r="S265" s="148">
        <v>0</v>
      </c>
      <c r="T265" s="149">
        <f>S265*H265</f>
        <v>0</v>
      </c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R265" s="150" t="s">
        <v>152</v>
      </c>
      <c r="AT265" s="150" t="s">
        <v>558</v>
      </c>
      <c r="AU265" s="150" t="s">
        <v>84</v>
      </c>
      <c r="AY265" s="18" t="s">
        <v>118</v>
      </c>
      <c r="BE265" s="151">
        <f>IF(N265="základní",J265,0)</f>
        <v>0</v>
      </c>
      <c r="BF265" s="151">
        <f>IF(N265="snížená",J265,0)</f>
        <v>0</v>
      </c>
      <c r="BG265" s="151">
        <f>IF(N265="zákl. přenesená",J265,0)</f>
        <v>0</v>
      </c>
      <c r="BH265" s="151">
        <f>IF(N265="sníž. přenesená",J265,0)</f>
        <v>0</v>
      </c>
      <c r="BI265" s="151">
        <f>IF(N265="nulová",J265,0)</f>
        <v>0</v>
      </c>
      <c r="BJ265" s="18" t="s">
        <v>37</v>
      </c>
      <c r="BK265" s="151">
        <f>ROUND(I265*H265,2)</f>
        <v>0</v>
      </c>
      <c r="BL265" s="18" t="s">
        <v>125</v>
      </c>
      <c r="BM265" s="150" t="s">
        <v>1038</v>
      </c>
    </row>
    <row r="266" spans="1:65" s="2" customFormat="1">
      <c r="A266" s="33"/>
      <c r="B266" s="34"/>
      <c r="C266" s="33"/>
      <c r="D266" s="152" t="s">
        <v>127</v>
      </c>
      <c r="E266" s="33"/>
      <c r="F266" s="153" t="s">
        <v>1037</v>
      </c>
      <c r="G266" s="33"/>
      <c r="H266" s="33"/>
      <c r="I266" s="154"/>
      <c r="J266" s="33"/>
      <c r="K266" s="33"/>
      <c r="L266" s="34"/>
      <c r="M266" s="155"/>
      <c r="N266" s="156"/>
      <c r="O266" s="54"/>
      <c r="P266" s="54"/>
      <c r="Q266" s="54"/>
      <c r="R266" s="54"/>
      <c r="S266" s="54"/>
      <c r="T266" s="55"/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T266" s="18" t="s">
        <v>127</v>
      </c>
      <c r="AU266" s="18" t="s">
        <v>84</v>
      </c>
    </row>
    <row r="267" spans="1:65" s="13" customFormat="1">
      <c r="B267" s="157"/>
      <c r="D267" s="152" t="s">
        <v>128</v>
      </c>
      <c r="E267" s="158" t="s">
        <v>3</v>
      </c>
      <c r="F267" s="159" t="s">
        <v>37</v>
      </c>
      <c r="H267" s="160">
        <v>1</v>
      </c>
      <c r="I267" s="161"/>
      <c r="L267" s="157"/>
      <c r="M267" s="162"/>
      <c r="N267" s="163"/>
      <c r="O267" s="163"/>
      <c r="P267" s="163"/>
      <c r="Q267" s="163"/>
      <c r="R267" s="163"/>
      <c r="S267" s="163"/>
      <c r="T267" s="164"/>
      <c r="AT267" s="158" t="s">
        <v>128</v>
      </c>
      <c r="AU267" s="158" t="s">
        <v>84</v>
      </c>
      <c r="AV267" s="13" t="s">
        <v>84</v>
      </c>
      <c r="AW267" s="13" t="s">
        <v>32</v>
      </c>
      <c r="AX267" s="13" t="s">
        <v>37</v>
      </c>
      <c r="AY267" s="158" t="s">
        <v>118</v>
      </c>
    </row>
    <row r="268" spans="1:65" s="2" customFormat="1" ht="16.5" customHeight="1">
      <c r="A268" s="33"/>
      <c r="B268" s="138"/>
      <c r="C268" s="139" t="s">
        <v>627</v>
      </c>
      <c r="D268" s="139" t="s">
        <v>121</v>
      </c>
      <c r="E268" s="140" t="s">
        <v>1039</v>
      </c>
      <c r="F268" s="141" t="s">
        <v>1040</v>
      </c>
      <c r="G268" s="142" t="s">
        <v>674</v>
      </c>
      <c r="H268" s="143">
        <v>1</v>
      </c>
      <c r="I268" s="144"/>
      <c r="J268" s="145">
        <f>ROUND(I268*H268,2)</f>
        <v>0</v>
      </c>
      <c r="K268" s="141" t="s">
        <v>3</v>
      </c>
      <c r="L268" s="34"/>
      <c r="M268" s="146" t="s">
        <v>3</v>
      </c>
      <c r="N268" s="147" t="s">
        <v>46</v>
      </c>
      <c r="O268" s="54"/>
      <c r="P268" s="148">
        <f>O268*H268</f>
        <v>0</v>
      </c>
      <c r="Q268" s="148">
        <v>3.2299999999999998E-3</v>
      </c>
      <c r="R268" s="148">
        <f>Q268*H268</f>
        <v>3.2299999999999998E-3</v>
      </c>
      <c r="S268" s="148">
        <v>0</v>
      </c>
      <c r="T268" s="149">
        <f>S268*H268</f>
        <v>0</v>
      </c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R268" s="150" t="s">
        <v>125</v>
      </c>
      <c r="AT268" s="150" t="s">
        <v>121</v>
      </c>
      <c r="AU268" s="150" t="s">
        <v>84</v>
      </c>
      <c r="AY268" s="18" t="s">
        <v>118</v>
      </c>
      <c r="BE268" s="151">
        <f>IF(N268="základní",J268,0)</f>
        <v>0</v>
      </c>
      <c r="BF268" s="151">
        <f>IF(N268="snížená",J268,0)</f>
        <v>0</v>
      </c>
      <c r="BG268" s="151">
        <f>IF(N268="zákl. přenesená",J268,0)</f>
        <v>0</v>
      </c>
      <c r="BH268" s="151">
        <f>IF(N268="sníž. přenesená",J268,0)</f>
        <v>0</v>
      </c>
      <c r="BI268" s="151">
        <f>IF(N268="nulová",J268,0)</f>
        <v>0</v>
      </c>
      <c r="BJ268" s="18" t="s">
        <v>37</v>
      </c>
      <c r="BK268" s="151">
        <f>ROUND(I268*H268,2)</f>
        <v>0</v>
      </c>
      <c r="BL268" s="18" t="s">
        <v>125</v>
      </c>
      <c r="BM268" s="150" t="s">
        <v>1041</v>
      </c>
    </row>
    <row r="269" spans="1:65" s="2" customFormat="1">
      <c r="A269" s="33"/>
      <c r="B269" s="34"/>
      <c r="C269" s="33"/>
      <c r="D269" s="152" t="s">
        <v>127</v>
      </c>
      <c r="E269" s="33"/>
      <c r="F269" s="153" t="s">
        <v>1042</v>
      </c>
      <c r="G269" s="33"/>
      <c r="H269" s="33"/>
      <c r="I269" s="154"/>
      <c r="J269" s="33"/>
      <c r="K269" s="33"/>
      <c r="L269" s="34"/>
      <c r="M269" s="155"/>
      <c r="N269" s="156"/>
      <c r="O269" s="54"/>
      <c r="P269" s="54"/>
      <c r="Q269" s="54"/>
      <c r="R269" s="54"/>
      <c r="S269" s="54"/>
      <c r="T269" s="55"/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T269" s="18" t="s">
        <v>127</v>
      </c>
      <c r="AU269" s="18" t="s">
        <v>84</v>
      </c>
    </row>
    <row r="270" spans="1:65" s="13" customFormat="1">
      <c r="B270" s="157"/>
      <c r="D270" s="152" t="s">
        <v>128</v>
      </c>
      <c r="E270" s="158" t="s">
        <v>3</v>
      </c>
      <c r="F270" s="159" t="s">
        <v>37</v>
      </c>
      <c r="H270" s="160">
        <v>1</v>
      </c>
      <c r="I270" s="161"/>
      <c r="L270" s="157"/>
      <c r="M270" s="162"/>
      <c r="N270" s="163"/>
      <c r="O270" s="163"/>
      <c r="P270" s="163"/>
      <c r="Q270" s="163"/>
      <c r="R270" s="163"/>
      <c r="S270" s="163"/>
      <c r="T270" s="164"/>
      <c r="AT270" s="158" t="s">
        <v>128</v>
      </c>
      <c r="AU270" s="158" t="s">
        <v>84</v>
      </c>
      <c r="AV270" s="13" t="s">
        <v>84</v>
      </c>
      <c r="AW270" s="13" t="s">
        <v>32</v>
      </c>
      <c r="AX270" s="13" t="s">
        <v>75</v>
      </c>
      <c r="AY270" s="158" t="s">
        <v>118</v>
      </c>
    </row>
    <row r="271" spans="1:65" s="2" customFormat="1" ht="24">
      <c r="A271" s="33"/>
      <c r="B271" s="138"/>
      <c r="C271" s="187" t="s">
        <v>428</v>
      </c>
      <c r="D271" s="187" t="s">
        <v>558</v>
      </c>
      <c r="E271" s="188" t="s">
        <v>1043</v>
      </c>
      <c r="F271" s="189" t="s">
        <v>1044</v>
      </c>
      <c r="G271" s="190" t="s">
        <v>674</v>
      </c>
      <c r="H271" s="191">
        <v>1.01</v>
      </c>
      <c r="I271" s="192"/>
      <c r="J271" s="193">
        <f>ROUND(I271*H271,2)</f>
        <v>0</v>
      </c>
      <c r="K271" s="189" t="s">
        <v>3</v>
      </c>
      <c r="L271" s="194"/>
      <c r="M271" s="195" t="s">
        <v>3</v>
      </c>
      <c r="N271" s="196" t="s">
        <v>46</v>
      </c>
      <c r="O271" s="54"/>
      <c r="P271" s="148">
        <f>O271*H271</f>
        <v>0</v>
      </c>
      <c r="Q271" s="148">
        <v>6.0000000000000001E-3</v>
      </c>
      <c r="R271" s="148">
        <f>Q271*H271</f>
        <v>6.0600000000000003E-3</v>
      </c>
      <c r="S271" s="148">
        <v>0</v>
      </c>
      <c r="T271" s="149">
        <f>S271*H271</f>
        <v>0</v>
      </c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R271" s="150" t="s">
        <v>152</v>
      </c>
      <c r="AT271" s="150" t="s">
        <v>558</v>
      </c>
      <c r="AU271" s="150" t="s">
        <v>84</v>
      </c>
      <c r="AY271" s="18" t="s">
        <v>118</v>
      </c>
      <c r="BE271" s="151">
        <f>IF(N271="základní",J271,0)</f>
        <v>0</v>
      </c>
      <c r="BF271" s="151">
        <f>IF(N271="snížená",J271,0)</f>
        <v>0</v>
      </c>
      <c r="BG271" s="151">
        <f>IF(N271="zákl. přenesená",J271,0)</f>
        <v>0</v>
      </c>
      <c r="BH271" s="151">
        <f>IF(N271="sníž. přenesená",J271,0)</f>
        <v>0</v>
      </c>
      <c r="BI271" s="151">
        <f>IF(N271="nulová",J271,0)</f>
        <v>0</v>
      </c>
      <c r="BJ271" s="18" t="s">
        <v>37</v>
      </c>
      <c r="BK271" s="151">
        <f>ROUND(I271*H271,2)</f>
        <v>0</v>
      </c>
      <c r="BL271" s="18" t="s">
        <v>125</v>
      </c>
      <c r="BM271" s="150" t="s">
        <v>1045</v>
      </c>
    </row>
    <row r="272" spans="1:65" s="2" customFormat="1">
      <c r="A272" s="33"/>
      <c r="B272" s="34"/>
      <c r="C272" s="33"/>
      <c r="D272" s="152" t="s">
        <v>127</v>
      </c>
      <c r="E272" s="33"/>
      <c r="F272" s="153" t="s">
        <v>1044</v>
      </c>
      <c r="G272" s="33"/>
      <c r="H272" s="33"/>
      <c r="I272" s="154"/>
      <c r="J272" s="33"/>
      <c r="K272" s="33"/>
      <c r="L272" s="34"/>
      <c r="M272" s="155"/>
      <c r="N272" s="156"/>
      <c r="O272" s="54"/>
      <c r="P272" s="54"/>
      <c r="Q272" s="54"/>
      <c r="R272" s="54"/>
      <c r="S272" s="54"/>
      <c r="T272" s="55"/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T272" s="18" t="s">
        <v>127</v>
      </c>
      <c r="AU272" s="18" t="s">
        <v>84</v>
      </c>
    </row>
    <row r="273" spans="1:65" s="13" customFormat="1">
      <c r="B273" s="157"/>
      <c r="D273" s="152" t="s">
        <v>128</v>
      </c>
      <c r="E273" s="158" t="s">
        <v>3</v>
      </c>
      <c r="F273" s="159" t="s">
        <v>681</v>
      </c>
      <c r="H273" s="160">
        <v>1.01</v>
      </c>
      <c r="I273" s="161"/>
      <c r="L273" s="157"/>
      <c r="M273" s="162"/>
      <c r="N273" s="163"/>
      <c r="O273" s="163"/>
      <c r="P273" s="163"/>
      <c r="Q273" s="163"/>
      <c r="R273" s="163"/>
      <c r="S273" s="163"/>
      <c r="T273" s="164"/>
      <c r="AT273" s="158" t="s">
        <v>128</v>
      </c>
      <c r="AU273" s="158" t="s">
        <v>84</v>
      </c>
      <c r="AV273" s="13" t="s">
        <v>84</v>
      </c>
      <c r="AW273" s="13" t="s">
        <v>32</v>
      </c>
      <c r="AX273" s="13" t="s">
        <v>75</v>
      </c>
      <c r="AY273" s="158" t="s">
        <v>118</v>
      </c>
    </row>
    <row r="274" spans="1:65" s="2" customFormat="1" ht="24">
      <c r="A274" s="33"/>
      <c r="B274" s="138"/>
      <c r="C274" s="139" t="s">
        <v>635</v>
      </c>
      <c r="D274" s="139" t="s">
        <v>121</v>
      </c>
      <c r="E274" s="140" t="s">
        <v>1046</v>
      </c>
      <c r="F274" s="141" t="s">
        <v>1047</v>
      </c>
      <c r="G274" s="142" t="s">
        <v>838</v>
      </c>
      <c r="H274" s="143">
        <v>1</v>
      </c>
      <c r="I274" s="144"/>
      <c r="J274" s="145">
        <f>ROUND(I274*H274,2)</f>
        <v>0</v>
      </c>
      <c r="K274" s="141" t="s">
        <v>3</v>
      </c>
      <c r="L274" s="34"/>
      <c r="M274" s="146" t="s">
        <v>3</v>
      </c>
      <c r="N274" s="147" t="s">
        <v>46</v>
      </c>
      <c r="O274" s="54"/>
      <c r="P274" s="148">
        <f>O274*H274</f>
        <v>0</v>
      </c>
      <c r="Q274" s="148">
        <v>0</v>
      </c>
      <c r="R274" s="148">
        <f>Q274*H274</f>
        <v>0</v>
      </c>
      <c r="S274" s="148">
        <v>0</v>
      </c>
      <c r="T274" s="149">
        <f>S274*H274</f>
        <v>0</v>
      </c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R274" s="150" t="s">
        <v>125</v>
      </c>
      <c r="AT274" s="150" t="s">
        <v>121</v>
      </c>
      <c r="AU274" s="150" t="s">
        <v>84</v>
      </c>
      <c r="AY274" s="18" t="s">
        <v>118</v>
      </c>
      <c r="BE274" s="151">
        <f>IF(N274="základní",J274,0)</f>
        <v>0</v>
      </c>
      <c r="BF274" s="151">
        <f>IF(N274="snížená",J274,0)</f>
        <v>0</v>
      </c>
      <c r="BG274" s="151">
        <f>IF(N274="zákl. přenesená",J274,0)</f>
        <v>0</v>
      </c>
      <c r="BH274" s="151">
        <f>IF(N274="sníž. přenesená",J274,0)</f>
        <v>0</v>
      </c>
      <c r="BI274" s="151">
        <f>IF(N274="nulová",J274,0)</f>
        <v>0</v>
      </c>
      <c r="BJ274" s="18" t="s">
        <v>37</v>
      </c>
      <c r="BK274" s="151">
        <f>ROUND(I274*H274,2)</f>
        <v>0</v>
      </c>
      <c r="BL274" s="18" t="s">
        <v>125</v>
      </c>
      <c r="BM274" s="150" t="s">
        <v>1048</v>
      </c>
    </row>
    <row r="275" spans="1:65" s="2" customFormat="1">
      <c r="A275" s="33"/>
      <c r="B275" s="34"/>
      <c r="C275" s="33"/>
      <c r="D275" s="152" t="s">
        <v>127</v>
      </c>
      <c r="E275" s="33"/>
      <c r="F275" s="153" t="s">
        <v>1047</v>
      </c>
      <c r="G275" s="33"/>
      <c r="H275" s="33"/>
      <c r="I275" s="154"/>
      <c r="J275" s="33"/>
      <c r="K275" s="33"/>
      <c r="L275" s="34"/>
      <c r="M275" s="155"/>
      <c r="N275" s="156"/>
      <c r="O275" s="54"/>
      <c r="P275" s="54"/>
      <c r="Q275" s="54"/>
      <c r="R275" s="54"/>
      <c r="S275" s="54"/>
      <c r="T275" s="55"/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T275" s="18" t="s">
        <v>127</v>
      </c>
      <c r="AU275" s="18" t="s">
        <v>84</v>
      </c>
    </row>
    <row r="276" spans="1:65" s="13" customFormat="1">
      <c r="B276" s="157"/>
      <c r="D276" s="152" t="s">
        <v>128</v>
      </c>
      <c r="E276" s="158" t="s">
        <v>3</v>
      </c>
      <c r="F276" s="159" t="s">
        <v>37</v>
      </c>
      <c r="H276" s="160">
        <v>1</v>
      </c>
      <c r="I276" s="161"/>
      <c r="L276" s="157"/>
      <c r="M276" s="162"/>
      <c r="N276" s="163"/>
      <c r="O276" s="163"/>
      <c r="P276" s="163"/>
      <c r="Q276" s="163"/>
      <c r="R276" s="163"/>
      <c r="S276" s="163"/>
      <c r="T276" s="164"/>
      <c r="AT276" s="158" t="s">
        <v>128</v>
      </c>
      <c r="AU276" s="158" t="s">
        <v>84</v>
      </c>
      <c r="AV276" s="13" t="s">
        <v>84</v>
      </c>
      <c r="AW276" s="13" t="s">
        <v>32</v>
      </c>
      <c r="AX276" s="13" t="s">
        <v>37</v>
      </c>
      <c r="AY276" s="158" t="s">
        <v>118</v>
      </c>
    </row>
    <row r="277" spans="1:65" s="12" customFormat="1" ht="22.9" customHeight="1">
      <c r="B277" s="125"/>
      <c r="D277" s="126" t="s">
        <v>74</v>
      </c>
      <c r="E277" s="136" t="s">
        <v>119</v>
      </c>
      <c r="F277" s="136" t="s">
        <v>1049</v>
      </c>
      <c r="I277" s="128"/>
      <c r="J277" s="137">
        <f>BK277</f>
        <v>0</v>
      </c>
      <c r="L277" s="125"/>
      <c r="M277" s="130"/>
      <c r="N277" s="131"/>
      <c r="O277" s="131"/>
      <c r="P277" s="132">
        <f>SUM(P278:P323)</f>
        <v>0</v>
      </c>
      <c r="Q277" s="131"/>
      <c r="R277" s="132">
        <f>SUM(R278:R323)</f>
        <v>0.48849528800000003</v>
      </c>
      <c r="S277" s="131"/>
      <c r="T277" s="133">
        <f>SUM(T278:T323)</f>
        <v>0</v>
      </c>
      <c r="AR277" s="126" t="s">
        <v>37</v>
      </c>
      <c r="AT277" s="134" t="s">
        <v>74</v>
      </c>
      <c r="AU277" s="134" t="s">
        <v>37</v>
      </c>
      <c r="AY277" s="126" t="s">
        <v>118</v>
      </c>
      <c r="BK277" s="135">
        <f>SUM(BK278:BK323)</f>
        <v>0</v>
      </c>
    </row>
    <row r="278" spans="1:65" s="2" customFormat="1" ht="16.5" customHeight="1">
      <c r="A278" s="33"/>
      <c r="B278" s="138"/>
      <c r="C278" s="139" t="s">
        <v>642</v>
      </c>
      <c r="D278" s="139" t="s">
        <v>121</v>
      </c>
      <c r="E278" s="140" t="s">
        <v>1050</v>
      </c>
      <c r="F278" s="141" t="s">
        <v>1051</v>
      </c>
      <c r="G278" s="142" t="s">
        <v>333</v>
      </c>
      <c r="H278" s="143">
        <v>2</v>
      </c>
      <c r="I278" s="144"/>
      <c r="J278" s="145">
        <f>ROUND(I278*H278,2)</f>
        <v>0</v>
      </c>
      <c r="K278" s="141" t="s">
        <v>224</v>
      </c>
      <c r="L278" s="34"/>
      <c r="M278" s="146" t="s">
        <v>3</v>
      </c>
      <c r="N278" s="147" t="s">
        <v>46</v>
      </c>
      <c r="O278" s="54"/>
      <c r="P278" s="148">
        <f>O278*H278</f>
        <v>0</v>
      </c>
      <c r="Q278" s="148">
        <v>0.15540000000000001</v>
      </c>
      <c r="R278" s="148">
        <f>Q278*H278</f>
        <v>0.31080000000000002</v>
      </c>
      <c r="S278" s="148">
        <v>0</v>
      </c>
      <c r="T278" s="149">
        <f>S278*H278</f>
        <v>0</v>
      </c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R278" s="150" t="s">
        <v>125</v>
      </c>
      <c r="AT278" s="150" t="s">
        <v>121</v>
      </c>
      <c r="AU278" s="150" t="s">
        <v>84</v>
      </c>
      <c r="AY278" s="18" t="s">
        <v>118</v>
      </c>
      <c r="BE278" s="151">
        <f>IF(N278="základní",J278,0)</f>
        <v>0</v>
      </c>
      <c r="BF278" s="151">
        <f>IF(N278="snížená",J278,0)</f>
        <v>0</v>
      </c>
      <c r="BG278" s="151">
        <f>IF(N278="zákl. přenesená",J278,0)</f>
        <v>0</v>
      </c>
      <c r="BH278" s="151">
        <f>IF(N278="sníž. přenesená",J278,0)</f>
        <v>0</v>
      </c>
      <c r="BI278" s="151">
        <f>IF(N278="nulová",J278,0)</f>
        <v>0</v>
      </c>
      <c r="BJ278" s="18" t="s">
        <v>37</v>
      </c>
      <c r="BK278" s="151">
        <f>ROUND(I278*H278,2)</f>
        <v>0</v>
      </c>
      <c r="BL278" s="18" t="s">
        <v>125</v>
      </c>
      <c r="BM278" s="150" t="s">
        <v>1052</v>
      </c>
    </row>
    <row r="279" spans="1:65" s="2" customFormat="1" ht="19.5">
      <c r="A279" s="33"/>
      <c r="B279" s="34"/>
      <c r="C279" s="33"/>
      <c r="D279" s="152" t="s">
        <v>127</v>
      </c>
      <c r="E279" s="33"/>
      <c r="F279" s="153" t="s">
        <v>1053</v>
      </c>
      <c r="G279" s="33"/>
      <c r="H279" s="33"/>
      <c r="I279" s="154"/>
      <c r="J279" s="33"/>
      <c r="K279" s="33"/>
      <c r="L279" s="34"/>
      <c r="M279" s="155"/>
      <c r="N279" s="156"/>
      <c r="O279" s="54"/>
      <c r="P279" s="54"/>
      <c r="Q279" s="54"/>
      <c r="R279" s="54"/>
      <c r="S279" s="54"/>
      <c r="T279" s="55"/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T279" s="18" t="s">
        <v>127</v>
      </c>
      <c r="AU279" s="18" t="s">
        <v>84</v>
      </c>
    </row>
    <row r="280" spans="1:65" s="13" customFormat="1">
      <c r="B280" s="157"/>
      <c r="D280" s="152" t="s">
        <v>128</v>
      </c>
      <c r="E280" s="158" t="s">
        <v>3</v>
      </c>
      <c r="F280" s="159" t="s">
        <v>84</v>
      </c>
      <c r="H280" s="160">
        <v>2</v>
      </c>
      <c r="I280" s="161"/>
      <c r="L280" s="157"/>
      <c r="M280" s="162"/>
      <c r="N280" s="163"/>
      <c r="O280" s="163"/>
      <c r="P280" s="163"/>
      <c r="Q280" s="163"/>
      <c r="R280" s="163"/>
      <c r="S280" s="163"/>
      <c r="T280" s="164"/>
      <c r="AT280" s="158" t="s">
        <v>128</v>
      </c>
      <c r="AU280" s="158" t="s">
        <v>84</v>
      </c>
      <c r="AV280" s="13" t="s">
        <v>84</v>
      </c>
      <c r="AW280" s="13" t="s">
        <v>32</v>
      </c>
      <c r="AX280" s="13" t="s">
        <v>37</v>
      </c>
      <c r="AY280" s="158" t="s">
        <v>118</v>
      </c>
    </row>
    <row r="281" spans="1:65" s="2" customFormat="1" ht="16.5" customHeight="1">
      <c r="A281" s="33"/>
      <c r="B281" s="138"/>
      <c r="C281" s="187" t="s">
        <v>649</v>
      </c>
      <c r="D281" s="187" t="s">
        <v>558</v>
      </c>
      <c r="E281" s="188" t="s">
        <v>1054</v>
      </c>
      <c r="F281" s="189" t="s">
        <v>1055</v>
      </c>
      <c r="G281" s="190" t="s">
        <v>333</v>
      </c>
      <c r="H281" s="191">
        <v>2.02</v>
      </c>
      <c r="I281" s="192"/>
      <c r="J281" s="193">
        <f>ROUND(I281*H281,2)</f>
        <v>0</v>
      </c>
      <c r="K281" s="189" t="s">
        <v>3</v>
      </c>
      <c r="L281" s="194"/>
      <c r="M281" s="195" t="s">
        <v>3</v>
      </c>
      <c r="N281" s="196" t="s">
        <v>46</v>
      </c>
      <c r="O281" s="54"/>
      <c r="P281" s="148">
        <f>O281*H281</f>
        <v>0</v>
      </c>
      <c r="Q281" s="148">
        <v>0.08</v>
      </c>
      <c r="R281" s="148">
        <f>Q281*H281</f>
        <v>0.16159999999999999</v>
      </c>
      <c r="S281" s="148">
        <v>0</v>
      </c>
      <c r="T281" s="149">
        <f>S281*H281</f>
        <v>0</v>
      </c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R281" s="150" t="s">
        <v>152</v>
      </c>
      <c r="AT281" s="150" t="s">
        <v>558</v>
      </c>
      <c r="AU281" s="150" t="s">
        <v>84</v>
      </c>
      <c r="AY281" s="18" t="s">
        <v>118</v>
      </c>
      <c r="BE281" s="151">
        <f>IF(N281="základní",J281,0)</f>
        <v>0</v>
      </c>
      <c r="BF281" s="151">
        <f>IF(N281="snížená",J281,0)</f>
        <v>0</v>
      </c>
      <c r="BG281" s="151">
        <f>IF(N281="zákl. přenesená",J281,0)</f>
        <v>0</v>
      </c>
      <c r="BH281" s="151">
        <f>IF(N281="sníž. přenesená",J281,0)</f>
        <v>0</v>
      </c>
      <c r="BI281" s="151">
        <f>IF(N281="nulová",J281,0)</f>
        <v>0</v>
      </c>
      <c r="BJ281" s="18" t="s">
        <v>37</v>
      </c>
      <c r="BK281" s="151">
        <f>ROUND(I281*H281,2)</f>
        <v>0</v>
      </c>
      <c r="BL281" s="18" t="s">
        <v>125</v>
      </c>
      <c r="BM281" s="150" t="s">
        <v>1056</v>
      </c>
    </row>
    <row r="282" spans="1:65" s="2" customFormat="1">
      <c r="A282" s="33"/>
      <c r="B282" s="34"/>
      <c r="C282" s="33"/>
      <c r="D282" s="152" t="s">
        <v>127</v>
      </c>
      <c r="E282" s="33"/>
      <c r="F282" s="153" t="s">
        <v>1057</v>
      </c>
      <c r="G282" s="33"/>
      <c r="H282" s="33"/>
      <c r="I282" s="154"/>
      <c r="J282" s="33"/>
      <c r="K282" s="33"/>
      <c r="L282" s="34"/>
      <c r="M282" s="155"/>
      <c r="N282" s="156"/>
      <c r="O282" s="54"/>
      <c r="P282" s="54"/>
      <c r="Q282" s="54"/>
      <c r="R282" s="54"/>
      <c r="S282" s="54"/>
      <c r="T282" s="55"/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T282" s="18" t="s">
        <v>127</v>
      </c>
      <c r="AU282" s="18" t="s">
        <v>84</v>
      </c>
    </row>
    <row r="283" spans="1:65" s="13" customFormat="1">
      <c r="B283" s="157"/>
      <c r="D283" s="152" t="s">
        <v>128</v>
      </c>
      <c r="E283" s="158" t="s">
        <v>3</v>
      </c>
      <c r="F283" s="159" t="s">
        <v>704</v>
      </c>
      <c r="H283" s="160">
        <v>2.02</v>
      </c>
      <c r="I283" s="161"/>
      <c r="L283" s="157"/>
      <c r="M283" s="162"/>
      <c r="N283" s="163"/>
      <c r="O283" s="163"/>
      <c r="P283" s="163"/>
      <c r="Q283" s="163"/>
      <c r="R283" s="163"/>
      <c r="S283" s="163"/>
      <c r="T283" s="164"/>
      <c r="AT283" s="158" t="s">
        <v>128</v>
      </c>
      <c r="AU283" s="158" t="s">
        <v>84</v>
      </c>
      <c r="AV283" s="13" t="s">
        <v>84</v>
      </c>
      <c r="AW283" s="13" t="s">
        <v>32</v>
      </c>
      <c r="AX283" s="13" t="s">
        <v>75</v>
      </c>
      <c r="AY283" s="158" t="s">
        <v>118</v>
      </c>
    </row>
    <row r="284" spans="1:65" s="15" customFormat="1">
      <c r="B284" s="175"/>
      <c r="D284" s="152" t="s">
        <v>128</v>
      </c>
      <c r="E284" s="176" t="s">
        <v>3</v>
      </c>
      <c r="F284" s="177" t="s">
        <v>235</v>
      </c>
      <c r="H284" s="178">
        <v>2.02</v>
      </c>
      <c r="I284" s="179"/>
      <c r="L284" s="175"/>
      <c r="M284" s="180"/>
      <c r="N284" s="181"/>
      <c r="O284" s="181"/>
      <c r="P284" s="181"/>
      <c r="Q284" s="181"/>
      <c r="R284" s="181"/>
      <c r="S284" s="181"/>
      <c r="T284" s="182"/>
      <c r="AT284" s="176" t="s">
        <v>128</v>
      </c>
      <c r="AU284" s="176" t="s">
        <v>84</v>
      </c>
      <c r="AV284" s="15" t="s">
        <v>125</v>
      </c>
      <c r="AW284" s="15" t="s">
        <v>32</v>
      </c>
      <c r="AX284" s="15" t="s">
        <v>37</v>
      </c>
      <c r="AY284" s="176" t="s">
        <v>118</v>
      </c>
    </row>
    <row r="285" spans="1:65" s="2" customFormat="1" ht="24">
      <c r="A285" s="33"/>
      <c r="B285" s="138"/>
      <c r="C285" s="139" t="s">
        <v>660</v>
      </c>
      <c r="D285" s="139" t="s">
        <v>121</v>
      </c>
      <c r="E285" s="140" t="s">
        <v>1058</v>
      </c>
      <c r="F285" s="141" t="s">
        <v>1059</v>
      </c>
      <c r="G285" s="142" t="s">
        <v>124</v>
      </c>
      <c r="H285" s="143">
        <v>1</v>
      </c>
      <c r="I285" s="144"/>
      <c r="J285" s="145">
        <f>ROUND(I285*H285,2)</f>
        <v>0</v>
      </c>
      <c r="K285" s="141" t="s">
        <v>3</v>
      </c>
      <c r="L285" s="34"/>
      <c r="M285" s="146" t="s">
        <v>3</v>
      </c>
      <c r="N285" s="147" t="s">
        <v>46</v>
      </c>
      <c r="O285" s="54"/>
      <c r="P285" s="148">
        <f>O285*H285</f>
        <v>0</v>
      </c>
      <c r="Q285" s="148">
        <v>0</v>
      </c>
      <c r="R285" s="148">
        <f>Q285*H285</f>
        <v>0</v>
      </c>
      <c r="S285" s="148">
        <v>0</v>
      </c>
      <c r="T285" s="149">
        <f>S285*H285</f>
        <v>0</v>
      </c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R285" s="150" t="s">
        <v>125</v>
      </c>
      <c r="AT285" s="150" t="s">
        <v>121</v>
      </c>
      <c r="AU285" s="150" t="s">
        <v>84</v>
      </c>
      <c r="AY285" s="18" t="s">
        <v>118</v>
      </c>
      <c r="BE285" s="151">
        <f>IF(N285="základní",J285,0)</f>
        <v>0</v>
      </c>
      <c r="BF285" s="151">
        <f>IF(N285="snížená",J285,0)</f>
        <v>0</v>
      </c>
      <c r="BG285" s="151">
        <f>IF(N285="zákl. přenesená",J285,0)</f>
        <v>0</v>
      </c>
      <c r="BH285" s="151">
        <f>IF(N285="sníž. přenesená",J285,0)</f>
        <v>0</v>
      </c>
      <c r="BI285" s="151">
        <f>IF(N285="nulová",J285,0)</f>
        <v>0</v>
      </c>
      <c r="BJ285" s="18" t="s">
        <v>37</v>
      </c>
      <c r="BK285" s="151">
        <f>ROUND(I285*H285,2)</f>
        <v>0</v>
      </c>
      <c r="BL285" s="18" t="s">
        <v>125</v>
      </c>
      <c r="BM285" s="150" t="s">
        <v>1060</v>
      </c>
    </row>
    <row r="286" spans="1:65" s="2" customFormat="1" ht="19.5">
      <c r="A286" s="33"/>
      <c r="B286" s="34"/>
      <c r="C286" s="33"/>
      <c r="D286" s="152" t="s">
        <v>127</v>
      </c>
      <c r="E286" s="33"/>
      <c r="F286" s="153" t="s">
        <v>1061</v>
      </c>
      <c r="G286" s="33"/>
      <c r="H286" s="33"/>
      <c r="I286" s="154"/>
      <c r="J286" s="33"/>
      <c r="K286" s="33"/>
      <c r="L286" s="34"/>
      <c r="M286" s="155"/>
      <c r="N286" s="156"/>
      <c r="O286" s="54"/>
      <c r="P286" s="54"/>
      <c r="Q286" s="54"/>
      <c r="R286" s="54"/>
      <c r="S286" s="54"/>
      <c r="T286" s="55"/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T286" s="18" t="s">
        <v>127</v>
      </c>
      <c r="AU286" s="18" t="s">
        <v>84</v>
      </c>
    </row>
    <row r="287" spans="1:65" s="13" customFormat="1">
      <c r="B287" s="157"/>
      <c r="D287" s="152" t="s">
        <v>128</v>
      </c>
      <c r="E287" s="158" t="s">
        <v>3</v>
      </c>
      <c r="F287" s="159" t="s">
        <v>37</v>
      </c>
      <c r="H287" s="160">
        <v>1</v>
      </c>
      <c r="I287" s="161"/>
      <c r="L287" s="157"/>
      <c r="M287" s="162"/>
      <c r="N287" s="163"/>
      <c r="O287" s="163"/>
      <c r="P287" s="163"/>
      <c r="Q287" s="163"/>
      <c r="R287" s="163"/>
      <c r="S287" s="163"/>
      <c r="T287" s="164"/>
      <c r="AT287" s="158" t="s">
        <v>128</v>
      </c>
      <c r="AU287" s="158" t="s">
        <v>84</v>
      </c>
      <c r="AV287" s="13" t="s">
        <v>84</v>
      </c>
      <c r="AW287" s="13" t="s">
        <v>32</v>
      </c>
      <c r="AX287" s="13" t="s">
        <v>37</v>
      </c>
      <c r="AY287" s="158" t="s">
        <v>118</v>
      </c>
    </row>
    <row r="288" spans="1:65" s="2" customFormat="1" ht="16.5" customHeight="1">
      <c r="A288" s="33"/>
      <c r="B288" s="138"/>
      <c r="C288" s="139" t="s">
        <v>666</v>
      </c>
      <c r="D288" s="139" t="s">
        <v>121</v>
      </c>
      <c r="E288" s="140" t="s">
        <v>1062</v>
      </c>
      <c r="F288" s="141" t="s">
        <v>1063</v>
      </c>
      <c r="G288" s="142" t="s">
        <v>124</v>
      </c>
      <c r="H288" s="143">
        <v>1</v>
      </c>
      <c r="I288" s="144"/>
      <c r="J288" s="145">
        <f>ROUND(I288*H288,2)</f>
        <v>0</v>
      </c>
      <c r="K288" s="141" t="s">
        <v>3</v>
      </c>
      <c r="L288" s="34"/>
      <c r="M288" s="146" t="s">
        <v>3</v>
      </c>
      <c r="N288" s="147" t="s">
        <v>46</v>
      </c>
      <c r="O288" s="54"/>
      <c r="P288" s="148">
        <f>O288*H288</f>
        <v>0</v>
      </c>
      <c r="Q288" s="148">
        <v>0</v>
      </c>
      <c r="R288" s="148">
        <f>Q288*H288</f>
        <v>0</v>
      </c>
      <c r="S288" s="148">
        <v>0</v>
      </c>
      <c r="T288" s="149">
        <f>S288*H288</f>
        <v>0</v>
      </c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R288" s="150" t="s">
        <v>125</v>
      </c>
      <c r="AT288" s="150" t="s">
        <v>121</v>
      </c>
      <c r="AU288" s="150" t="s">
        <v>84</v>
      </c>
      <c r="AY288" s="18" t="s">
        <v>118</v>
      </c>
      <c r="BE288" s="151">
        <f>IF(N288="základní",J288,0)</f>
        <v>0</v>
      </c>
      <c r="BF288" s="151">
        <f>IF(N288="snížená",J288,0)</f>
        <v>0</v>
      </c>
      <c r="BG288" s="151">
        <f>IF(N288="zákl. přenesená",J288,0)</f>
        <v>0</v>
      </c>
      <c r="BH288" s="151">
        <f>IF(N288="sníž. přenesená",J288,0)</f>
        <v>0</v>
      </c>
      <c r="BI288" s="151">
        <f>IF(N288="nulová",J288,0)</f>
        <v>0</v>
      </c>
      <c r="BJ288" s="18" t="s">
        <v>37</v>
      </c>
      <c r="BK288" s="151">
        <f>ROUND(I288*H288,2)</f>
        <v>0</v>
      </c>
      <c r="BL288" s="18" t="s">
        <v>125</v>
      </c>
      <c r="BM288" s="150" t="s">
        <v>1064</v>
      </c>
    </row>
    <row r="289" spans="1:65" s="2" customFormat="1">
      <c r="A289" s="33"/>
      <c r="B289" s="34"/>
      <c r="C289" s="33"/>
      <c r="D289" s="152" t="s">
        <v>127</v>
      </c>
      <c r="E289" s="33"/>
      <c r="F289" s="153" t="s">
        <v>1065</v>
      </c>
      <c r="G289" s="33"/>
      <c r="H289" s="33"/>
      <c r="I289" s="154"/>
      <c r="J289" s="33"/>
      <c r="K289" s="33"/>
      <c r="L289" s="34"/>
      <c r="M289" s="155"/>
      <c r="N289" s="156"/>
      <c r="O289" s="54"/>
      <c r="P289" s="54"/>
      <c r="Q289" s="54"/>
      <c r="R289" s="54"/>
      <c r="S289" s="54"/>
      <c r="T289" s="55"/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T289" s="18" t="s">
        <v>127</v>
      </c>
      <c r="AU289" s="18" t="s">
        <v>84</v>
      </c>
    </row>
    <row r="290" spans="1:65" s="13" customFormat="1">
      <c r="B290" s="157"/>
      <c r="D290" s="152" t="s">
        <v>128</v>
      </c>
      <c r="E290" s="158" t="s">
        <v>3</v>
      </c>
      <c r="F290" s="159" t="s">
        <v>37</v>
      </c>
      <c r="H290" s="160">
        <v>1</v>
      </c>
      <c r="I290" s="161"/>
      <c r="L290" s="157"/>
      <c r="M290" s="162"/>
      <c r="N290" s="163"/>
      <c r="O290" s="163"/>
      <c r="P290" s="163"/>
      <c r="Q290" s="163"/>
      <c r="R290" s="163"/>
      <c r="S290" s="163"/>
      <c r="T290" s="164"/>
      <c r="AT290" s="158" t="s">
        <v>128</v>
      </c>
      <c r="AU290" s="158" t="s">
        <v>84</v>
      </c>
      <c r="AV290" s="13" t="s">
        <v>84</v>
      </c>
      <c r="AW290" s="13" t="s">
        <v>32</v>
      </c>
      <c r="AX290" s="13" t="s">
        <v>37</v>
      </c>
      <c r="AY290" s="158" t="s">
        <v>118</v>
      </c>
    </row>
    <row r="291" spans="1:65" s="2" customFormat="1" ht="16.5" customHeight="1">
      <c r="A291" s="33"/>
      <c r="B291" s="138"/>
      <c r="C291" s="139" t="s">
        <v>671</v>
      </c>
      <c r="D291" s="139" t="s">
        <v>121</v>
      </c>
      <c r="E291" s="140" t="s">
        <v>1066</v>
      </c>
      <c r="F291" s="141" t="s">
        <v>1067</v>
      </c>
      <c r="G291" s="142" t="s">
        <v>674</v>
      </c>
      <c r="H291" s="143">
        <v>1</v>
      </c>
      <c r="I291" s="144"/>
      <c r="J291" s="145">
        <f>ROUND(I291*H291,2)</f>
        <v>0</v>
      </c>
      <c r="K291" s="141" t="s">
        <v>3</v>
      </c>
      <c r="L291" s="34"/>
      <c r="M291" s="146" t="s">
        <v>3</v>
      </c>
      <c r="N291" s="147" t="s">
        <v>46</v>
      </c>
      <c r="O291" s="54"/>
      <c r="P291" s="148">
        <f>O291*H291</f>
        <v>0</v>
      </c>
      <c r="Q291" s="148">
        <v>2.5000000000000001E-4</v>
      </c>
      <c r="R291" s="148">
        <f>Q291*H291</f>
        <v>2.5000000000000001E-4</v>
      </c>
      <c r="S291" s="148">
        <v>0</v>
      </c>
      <c r="T291" s="149">
        <f>S291*H291</f>
        <v>0</v>
      </c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R291" s="150" t="s">
        <v>125</v>
      </c>
      <c r="AT291" s="150" t="s">
        <v>121</v>
      </c>
      <c r="AU291" s="150" t="s">
        <v>84</v>
      </c>
      <c r="AY291" s="18" t="s">
        <v>118</v>
      </c>
      <c r="BE291" s="151">
        <f>IF(N291="základní",J291,0)</f>
        <v>0</v>
      </c>
      <c r="BF291" s="151">
        <f>IF(N291="snížená",J291,0)</f>
        <v>0</v>
      </c>
      <c r="BG291" s="151">
        <f>IF(N291="zákl. přenesená",J291,0)</f>
        <v>0</v>
      </c>
      <c r="BH291" s="151">
        <f>IF(N291="sníž. přenesená",J291,0)</f>
        <v>0</v>
      </c>
      <c r="BI291" s="151">
        <f>IF(N291="nulová",J291,0)</f>
        <v>0</v>
      </c>
      <c r="BJ291" s="18" t="s">
        <v>37</v>
      </c>
      <c r="BK291" s="151">
        <f>ROUND(I291*H291,2)</f>
        <v>0</v>
      </c>
      <c r="BL291" s="18" t="s">
        <v>125</v>
      </c>
      <c r="BM291" s="150" t="s">
        <v>1068</v>
      </c>
    </row>
    <row r="292" spans="1:65" s="2" customFormat="1" ht="19.5">
      <c r="A292" s="33"/>
      <c r="B292" s="34"/>
      <c r="C292" s="33"/>
      <c r="D292" s="152" t="s">
        <v>127</v>
      </c>
      <c r="E292" s="33"/>
      <c r="F292" s="153" t="s">
        <v>1069</v>
      </c>
      <c r="G292" s="33"/>
      <c r="H292" s="33"/>
      <c r="I292" s="154"/>
      <c r="J292" s="33"/>
      <c r="K292" s="33"/>
      <c r="L292" s="34"/>
      <c r="M292" s="155"/>
      <c r="N292" s="156"/>
      <c r="O292" s="54"/>
      <c r="P292" s="54"/>
      <c r="Q292" s="54"/>
      <c r="R292" s="54"/>
      <c r="S292" s="54"/>
      <c r="T292" s="55"/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T292" s="18" t="s">
        <v>127</v>
      </c>
      <c r="AU292" s="18" t="s">
        <v>84</v>
      </c>
    </row>
    <row r="293" spans="1:65" s="13" customFormat="1">
      <c r="B293" s="157"/>
      <c r="D293" s="152" t="s">
        <v>128</v>
      </c>
      <c r="E293" s="158" t="s">
        <v>3</v>
      </c>
      <c r="F293" s="159" t="s">
        <v>37</v>
      </c>
      <c r="H293" s="160">
        <v>1</v>
      </c>
      <c r="I293" s="161"/>
      <c r="L293" s="157"/>
      <c r="M293" s="162"/>
      <c r="N293" s="163"/>
      <c r="O293" s="163"/>
      <c r="P293" s="163"/>
      <c r="Q293" s="163"/>
      <c r="R293" s="163"/>
      <c r="S293" s="163"/>
      <c r="T293" s="164"/>
      <c r="AT293" s="158" t="s">
        <v>128</v>
      </c>
      <c r="AU293" s="158" t="s">
        <v>84</v>
      </c>
      <c r="AV293" s="13" t="s">
        <v>84</v>
      </c>
      <c r="AW293" s="13" t="s">
        <v>32</v>
      </c>
      <c r="AX293" s="13" t="s">
        <v>75</v>
      </c>
      <c r="AY293" s="158" t="s">
        <v>118</v>
      </c>
    </row>
    <row r="294" spans="1:65" s="2" customFormat="1" ht="16.5" customHeight="1">
      <c r="A294" s="33"/>
      <c r="B294" s="138"/>
      <c r="C294" s="187" t="s">
        <v>677</v>
      </c>
      <c r="D294" s="187" t="s">
        <v>558</v>
      </c>
      <c r="E294" s="188" t="s">
        <v>1070</v>
      </c>
      <c r="F294" s="189" t="s">
        <v>1071</v>
      </c>
      <c r="G294" s="190" t="s">
        <v>333</v>
      </c>
      <c r="H294" s="191">
        <v>0.99</v>
      </c>
      <c r="I294" s="192"/>
      <c r="J294" s="193">
        <f>ROUND(I294*H294,2)</f>
        <v>0</v>
      </c>
      <c r="K294" s="189" t="s">
        <v>224</v>
      </c>
      <c r="L294" s="194"/>
      <c r="M294" s="195" t="s">
        <v>3</v>
      </c>
      <c r="N294" s="196" t="s">
        <v>46</v>
      </c>
      <c r="O294" s="54"/>
      <c r="P294" s="148">
        <f>O294*H294</f>
        <v>0</v>
      </c>
      <c r="Q294" s="148">
        <v>1.5980000000000001E-2</v>
      </c>
      <c r="R294" s="148">
        <f>Q294*H294</f>
        <v>1.58202E-2</v>
      </c>
      <c r="S294" s="148">
        <v>0</v>
      </c>
      <c r="T294" s="149">
        <f>S294*H294</f>
        <v>0</v>
      </c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R294" s="150" t="s">
        <v>152</v>
      </c>
      <c r="AT294" s="150" t="s">
        <v>558</v>
      </c>
      <c r="AU294" s="150" t="s">
        <v>84</v>
      </c>
      <c r="AY294" s="18" t="s">
        <v>118</v>
      </c>
      <c r="BE294" s="151">
        <f>IF(N294="základní",J294,0)</f>
        <v>0</v>
      </c>
      <c r="BF294" s="151">
        <f>IF(N294="snížená",J294,0)</f>
        <v>0</v>
      </c>
      <c r="BG294" s="151">
        <f>IF(N294="zákl. přenesená",J294,0)</f>
        <v>0</v>
      </c>
      <c r="BH294" s="151">
        <f>IF(N294="sníž. přenesená",J294,0)</f>
        <v>0</v>
      </c>
      <c r="BI294" s="151">
        <f>IF(N294="nulová",J294,0)</f>
        <v>0</v>
      </c>
      <c r="BJ294" s="18" t="s">
        <v>37</v>
      </c>
      <c r="BK294" s="151">
        <f>ROUND(I294*H294,2)</f>
        <v>0</v>
      </c>
      <c r="BL294" s="18" t="s">
        <v>125</v>
      </c>
      <c r="BM294" s="150" t="s">
        <v>1072</v>
      </c>
    </row>
    <row r="295" spans="1:65" s="2" customFormat="1">
      <c r="A295" s="33"/>
      <c r="B295" s="34"/>
      <c r="C295" s="33"/>
      <c r="D295" s="152" t="s">
        <v>127</v>
      </c>
      <c r="E295" s="33"/>
      <c r="F295" s="153" t="s">
        <v>1071</v>
      </c>
      <c r="G295" s="33"/>
      <c r="H295" s="33"/>
      <c r="I295" s="154"/>
      <c r="J295" s="33"/>
      <c r="K295" s="33"/>
      <c r="L295" s="34"/>
      <c r="M295" s="155"/>
      <c r="N295" s="156"/>
      <c r="O295" s="54"/>
      <c r="P295" s="54"/>
      <c r="Q295" s="54"/>
      <c r="R295" s="54"/>
      <c r="S295" s="54"/>
      <c r="T295" s="55"/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T295" s="18" t="s">
        <v>127</v>
      </c>
      <c r="AU295" s="18" t="s">
        <v>84</v>
      </c>
    </row>
    <row r="296" spans="1:65" s="13" customFormat="1">
      <c r="B296" s="157"/>
      <c r="D296" s="152" t="s">
        <v>128</v>
      </c>
      <c r="E296" s="158" t="s">
        <v>3</v>
      </c>
      <c r="F296" s="159" t="s">
        <v>976</v>
      </c>
      <c r="H296" s="160">
        <v>0.99</v>
      </c>
      <c r="I296" s="161"/>
      <c r="L296" s="157"/>
      <c r="M296" s="162"/>
      <c r="N296" s="163"/>
      <c r="O296" s="163"/>
      <c r="P296" s="163"/>
      <c r="Q296" s="163"/>
      <c r="R296" s="163"/>
      <c r="S296" s="163"/>
      <c r="T296" s="164"/>
      <c r="AT296" s="158" t="s">
        <v>128</v>
      </c>
      <c r="AU296" s="158" t="s">
        <v>84</v>
      </c>
      <c r="AV296" s="13" t="s">
        <v>84</v>
      </c>
      <c r="AW296" s="13" t="s">
        <v>32</v>
      </c>
      <c r="AX296" s="13" t="s">
        <v>75</v>
      </c>
      <c r="AY296" s="158" t="s">
        <v>118</v>
      </c>
    </row>
    <row r="297" spans="1:65" s="15" customFormat="1">
      <c r="B297" s="175"/>
      <c r="D297" s="152" t="s">
        <v>128</v>
      </c>
      <c r="E297" s="176" t="s">
        <v>3</v>
      </c>
      <c r="F297" s="177" t="s">
        <v>235</v>
      </c>
      <c r="H297" s="178">
        <v>0.99</v>
      </c>
      <c r="I297" s="179"/>
      <c r="L297" s="175"/>
      <c r="M297" s="180"/>
      <c r="N297" s="181"/>
      <c r="O297" s="181"/>
      <c r="P297" s="181"/>
      <c r="Q297" s="181"/>
      <c r="R297" s="181"/>
      <c r="S297" s="181"/>
      <c r="T297" s="182"/>
      <c r="AT297" s="176" t="s">
        <v>128</v>
      </c>
      <c r="AU297" s="176" t="s">
        <v>84</v>
      </c>
      <c r="AV297" s="15" t="s">
        <v>125</v>
      </c>
      <c r="AW297" s="15" t="s">
        <v>32</v>
      </c>
      <c r="AX297" s="15" t="s">
        <v>37</v>
      </c>
      <c r="AY297" s="176" t="s">
        <v>118</v>
      </c>
    </row>
    <row r="298" spans="1:65" s="2" customFormat="1" ht="16.5" customHeight="1">
      <c r="A298" s="33"/>
      <c r="B298" s="138"/>
      <c r="C298" s="139" t="s">
        <v>682</v>
      </c>
      <c r="D298" s="139" t="s">
        <v>121</v>
      </c>
      <c r="E298" s="140" t="s">
        <v>337</v>
      </c>
      <c r="F298" s="141" t="s">
        <v>338</v>
      </c>
      <c r="G298" s="142" t="s">
        <v>333</v>
      </c>
      <c r="H298" s="143">
        <v>14.8</v>
      </c>
      <c r="I298" s="144"/>
      <c r="J298" s="145">
        <f>ROUND(I298*H298,2)</f>
        <v>0</v>
      </c>
      <c r="K298" s="141" t="s">
        <v>224</v>
      </c>
      <c r="L298" s="34"/>
      <c r="M298" s="146" t="s">
        <v>3</v>
      </c>
      <c r="N298" s="147" t="s">
        <v>46</v>
      </c>
      <c r="O298" s="54"/>
      <c r="P298" s="148">
        <f>O298*H298</f>
        <v>0</v>
      </c>
      <c r="Q298" s="148">
        <v>1.2950000000000001E-6</v>
      </c>
      <c r="R298" s="148">
        <f>Q298*H298</f>
        <v>1.9166000000000003E-5</v>
      </c>
      <c r="S298" s="148">
        <v>0</v>
      </c>
      <c r="T298" s="149">
        <f>S298*H298</f>
        <v>0</v>
      </c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R298" s="150" t="s">
        <v>125</v>
      </c>
      <c r="AT298" s="150" t="s">
        <v>121</v>
      </c>
      <c r="AU298" s="150" t="s">
        <v>84</v>
      </c>
      <c r="AY298" s="18" t="s">
        <v>118</v>
      </c>
      <c r="BE298" s="151">
        <f>IF(N298="základní",J298,0)</f>
        <v>0</v>
      </c>
      <c r="BF298" s="151">
        <f>IF(N298="snížená",J298,0)</f>
        <v>0</v>
      </c>
      <c r="BG298" s="151">
        <f>IF(N298="zákl. přenesená",J298,0)</f>
        <v>0</v>
      </c>
      <c r="BH298" s="151">
        <f>IF(N298="sníž. přenesená",J298,0)</f>
        <v>0</v>
      </c>
      <c r="BI298" s="151">
        <f>IF(N298="nulová",J298,0)</f>
        <v>0</v>
      </c>
      <c r="BJ298" s="18" t="s">
        <v>37</v>
      </c>
      <c r="BK298" s="151">
        <f>ROUND(I298*H298,2)</f>
        <v>0</v>
      </c>
      <c r="BL298" s="18" t="s">
        <v>125</v>
      </c>
      <c r="BM298" s="150" t="s">
        <v>1073</v>
      </c>
    </row>
    <row r="299" spans="1:65" s="2" customFormat="1">
      <c r="A299" s="33"/>
      <c r="B299" s="34"/>
      <c r="C299" s="33"/>
      <c r="D299" s="152" t="s">
        <v>127</v>
      </c>
      <c r="E299" s="33"/>
      <c r="F299" s="153" t="s">
        <v>340</v>
      </c>
      <c r="G299" s="33"/>
      <c r="H299" s="33"/>
      <c r="I299" s="154"/>
      <c r="J299" s="33"/>
      <c r="K299" s="33"/>
      <c r="L299" s="34"/>
      <c r="M299" s="155"/>
      <c r="N299" s="156"/>
      <c r="O299" s="54"/>
      <c r="P299" s="54"/>
      <c r="Q299" s="54"/>
      <c r="R299" s="54"/>
      <c r="S299" s="54"/>
      <c r="T299" s="55"/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T299" s="18" t="s">
        <v>127</v>
      </c>
      <c r="AU299" s="18" t="s">
        <v>84</v>
      </c>
    </row>
    <row r="300" spans="1:65" s="13" customFormat="1">
      <c r="B300" s="157"/>
      <c r="D300" s="152" t="s">
        <v>128</v>
      </c>
      <c r="E300" s="158" t="s">
        <v>3</v>
      </c>
      <c r="F300" s="159" t="s">
        <v>1074</v>
      </c>
      <c r="H300" s="160">
        <v>7.4</v>
      </c>
      <c r="I300" s="161"/>
      <c r="L300" s="157"/>
      <c r="M300" s="162"/>
      <c r="N300" s="163"/>
      <c r="O300" s="163"/>
      <c r="P300" s="163"/>
      <c r="Q300" s="163"/>
      <c r="R300" s="163"/>
      <c r="S300" s="163"/>
      <c r="T300" s="164"/>
      <c r="AT300" s="158" t="s">
        <v>128</v>
      </c>
      <c r="AU300" s="158" t="s">
        <v>84</v>
      </c>
      <c r="AV300" s="13" t="s">
        <v>84</v>
      </c>
      <c r="AW300" s="13" t="s">
        <v>32</v>
      </c>
      <c r="AX300" s="13" t="s">
        <v>75</v>
      </c>
      <c r="AY300" s="158" t="s">
        <v>118</v>
      </c>
    </row>
    <row r="301" spans="1:65" s="14" customFormat="1">
      <c r="B301" s="165"/>
      <c r="D301" s="152" t="s">
        <v>128</v>
      </c>
      <c r="E301" s="166" t="s">
        <v>3</v>
      </c>
      <c r="F301" s="167" t="s">
        <v>342</v>
      </c>
      <c r="H301" s="166" t="s">
        <v>3</v>
      </c>
      <c r="I301" s="168"/>
      <c r="L301" s="165"/>
      <c r="M301" s="169"/>
      <c r="N301" s="170"/>
      <c r="O301" s="170"/>
      <c r="P301" s="170"/>
      <c r="Q301" s="170"/>
      <c r="R301" s="170"/>
      <c r="S301" s="170"/>
      <c r="T301" s="171"/>
      <c r="AT301" s="166" t="s">
        <v>128</v>
      </c>
      <c r="AU301" s="166" t="s">
        <v>84</v>
      </c>
      <c r="AV301" s="14" t="s">
        <v>37</v>
      </c>
      <c r="AW301" s="14" t="s">
        <v>32</v>
      </c>
      <c r="AX301" s="14" t="s">
        <v>75</v>
      </c>
      <c r="AY301" s="166" t="s">
        <v>118</v>
      </c>
    </row>
    <row r="302" spans="1:65" s="13" customFormat="1">
      <c r="B302" s="157"/>
      <c r="D302" s="152" t="s">
        <v>128</v>
      </c>
      <c r="E302" s="158" t="s">
        <v>3</v>
      </c>
      <c r="F302" s="159" t="s">
        <v>997</v>
      </c>
      <c r="H302" s="160">
        <v>7.4</v>
      </c>
      <c r="I302" s="161"/>
      <c r="L302" s="157"/>
      <c r="M302" s="162"/>
      <c r="N302" s="163"/>
      <c r="O302" s="163"/>
      <c r="P302" s="163"/>
      <c r="Q302" s="163"/>
      <c r="R302" s="163"/>
      <c r="S302" s="163"/>
      <c r="T302" s="164"/>
      <c r="AT302" s="158" t="s">
        <v>128</v>
      </c>
      <c r="AU302" s="158" t="s">
        <v>84</v>
      </c>
      <c r="AV302" s="13" t="s">
        <v>84</v>
      </c>
      <c r="AW302" s="13" t="s">
        <v>32</v>
      </c>
      <c r="AX302" s="13" t="s">
        <v>75</v>
      </c>
      <c r="AY302" s="158" t="s">
        <v>118</v>
      </c>
    </row>
    <row r="303" spans="1:65" s="2" customFormat="1" ht="16.5" customHeight="1">
      <c r="A303" s="33"/>
      <c r="B303" s="138"/>
      <c r="C303" s="139" t="s">
        <v>688</v>
      </c>
      <c r="D303" s="139" t="s">
        <v>121</v>
      </c>
      <c r="E303" s="140" t="s">
        <v>344</v>
      </c>
      <c r="F303" s="141" t="s">
        <v>345</v>
      </c>
      <c r="G303" s="142" t="s">
        <v>333</v>
      </c>
      <c r="H303" s="143">
        <v>3.6</v>
      </c>
      <c r="I303" s="144"/>
      <c r="J303" s="145">
        <f>ROUND(I303*H303,2)</f>
        <v>0</v>
      </c>
      <c r="K303" s="141" t="s">
        <v>224</v>
      </c>
      <c r="L303" s="34"/>
      <c r="M303" s="146" t="s">
        <v>3</v>
      </c>
      <c r="N303" s="147" t="s">
        <v>46</v>
      </c>
      <c r="O303" s="54"/>
      <c r="P303" s="148">
        <f>O303*H303</f>
        <v>0</v>
      </c>
      <c r="Q303" s="148">
        <v>1.6449999999999999E-6</v>
      </c>
      <c r="R303" s="148">
        <f>Q303*H303</f>
        <v>5.9220000000000002E-6</v>
      </c>
      <c r="S303" s="148">
        <v>0</v>
      </c>
      <c r="T303" s="149">
        <f>S303*H303</f>
        <v>0</v>
      </c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R303" s="150" t="s">
        <v>125</v>
      </c>
      <c r="AT303" s="150" t="s">
        <v>121</v>
      </c>
      <c r="AU303" s="150" t="s">
        <v>84</v>
      </c>
      <c r="AY303" s="18" t="s">
        <v>118</v>
      </c>
      <c r="BE303" s="151">
        <f>IF(N303="základní",J303,0)</f>
        <v>0</v>
      </c>
      <c r="BF303" s="151">
        <f>IF(N303="snížená",J303,0)</f>
        <v>0</v>
      </c>
      <c r="BG303" s="151">
        <f>IF(N303="zákl. přenesená",J303,0)</f>
        <v>0</v>
      </c>
      <c r="BH303" s="151">
        <f>IF(N303="sníž. přenesená",J303,0)</f>
        <v>0</v>
      </c>
      <c r="BI303" s="151">
        <f>IF(N303="nulová",J303,0)</f>
        <v>0</v>
      </c>
      <c r="BJ303" s="18" t="s">
        <v>37</v>
      </c>
      <c r="BK303" s="151">
        <f>ROUND(I303*H303,2)</f>
        <v>0</v>
      </c>
      <c r="BL303" s="18" t="s">
        <v>125</v>
      </c>
      <c r="BM303" s="150" t="s">
        <v>1075</v>
      </c>
    </row>
    <row r="304" spans="1:65" s="2" customFormat="1">
      <c r="A304" s="33"/>
      <c r="B304" s="34"/>
      <c r="C304" s="33"/>
      <c r="D304" s="152" t="s">
        <v>127</v>
      </c>
      <c r="E304" s="33"/>
      <c r="F304" s="153" t="s">
        <v>347</v>
      </c>
      <c r="G304" s="33"/>
      <c r="H304" s="33"/>
      <c r="I304" s="154"/>
      <c r="J304" s="33"/>
      <c r="K304" s="33"/>
      <c r="L304" s="34"/>
      <c r="M304" s="155"/>
      <c r="N304" s="156"/>
      <c r="O304" s="54"/>
      <c r="P304" s="54"/>
      <c r="Q304" s="54"/>
      <c r="R304" s="54"/>
      <c r="S304" s="54"/>
      <c r="T304" s="55"/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T304" s="18" t="s">
        <v>127</v>
      </c>
      <c r="AU304" s="18" t="s">
        <v>84</v>
      </c>
    </row>
    <row r="305" spans="1:65" s="13" customFormat="1">
      <c r="B305" s="157"/>
      <c r="D305" s="152" t="s">
        <v>128</v>
      </c>
      <c r="E305" s="158" t="s">
        <v>3</v>
      </c>
      <c r="F305" s="159" t="s">
        <v>1076</v>
      </c>
      <c r="H305" s="160">
        <v>3.6</v>
      </c>
      <c r="I305" s="161"/>
      <c r="L305" s="157"/>
      <c r="M305" s="162"/>
      <c r="N305" s="163"/>
      <c r="O305" s="163"/>
      <c r="P305" s="163"/>
      <c r="Q305" s="163"/>
      <c r="R305" s="163"/>
      <c r="S305" s="163"/>
      <c r="T305" s="164"/>
      <c r="AT305" s="158" t="s">
        <v>128</v>
      </c>
      <c r="AU305" s="158" t="s">
        <v>84</v>
      </c>
      <c r="AV305" s="13" t="s">
        <v>84</v>
      </c>
      <c r="AW305" s="13" t="s">
        <v>32</v>
      </c>
      <c r="AX305" s="13" t="s">
        <v>75</v>
      </c>
      <c r="AY305" s="158" t="s">
        <v>118</v>
      </c>
    </row>
    <row r="306" spans="1:65" s="2" customFormat="1" ht="16.5" customHeight="1">
      <c r="A306" s="33"/>
      <c r="B306" s="138"/>
      <c r="C306" s="139" t="s">
        <v>692</v>
      </c>
      <c r="D306" s="139" t="s">
        <v>121</v>
      </c>
      <c r="E306" s="140" t="s">
        <v>356</v>
      </c>
      <c r="F306" s="141" t="s">
        <v>357</v>
      </c>
      <c r="G306" s="142" t="s">
        <v>358</v>
      </c>
      <c r="H306" s="143">
        <v>4.5279999999999996</v>
      </c>
      <c r="I306" s="144"/>
      <c r="J306" s="145">
        <f>ROUND(I306*H306,2)</f>
        <v>0</v>
      </c>
      <c r="K306" s="141" t="s">
        <v>224</v>
      </c>
      <c r="L306" s="34"/>
      <c r="M306" s="146" t="s">
        <v>3</v>
      </c>
      <c r="N306" s="147" t="s">
        <v>46</v>
      </c>
      <c r="O306" s="54"/>
      <c r="P306" s="148">
        <f>O306*H306</f>
        <v>0</v>
      </c>
      <c r="Q306" s="148">
        <v>0</v>
      </c>
      <c r="R306" s="148">
        <f>Q306*H306</f>
        <v>0</v>
      </c>
      <c r="S306" s="148">
        <v>0</v>
      </c>
      <c r="T306" s="149">
        <f>S306*H306</f>
        <v>0</v>
      </c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R306" s="150" t="s">
        <v>125</v>
      </c>
      <c r="AT306" s="150" t="s">
        <v>121</v>
      </c>
      <c r="AU306" s="150" t="s">
        <v>84</v>
      </c>
      <c r="AY306" s="18" t="s">
        <v>118</v>
      </c>
      <c r="BE306" s="151">
        <f>IF(N306="základní",J306,0)</f>
        <v>0</v>
      </c>
      <c r="BF306" s="151">
        <f>IF(N306="snížená",J306,0)</f>
        <v>0</v>
      </c>
      <c r="BG306" s="151">
        <f>IF(N306="zákl. přenesená",J306,0)</f>
        <v>0</v>
      </c>
      <c r="BH306" s="151">
        <f>IF(N306="sníž. přenesená",J306,0)</f>
        <v>0</v>
      </c>
      <c r="BI306" s="151">
        <f>IF(N306="nulová",J306,0)</f>
        <v>0</v>
      </c>
      <c r="BJ306" s="18" t="s">
        <v>37</v>
      </c>
      <c r="BK306" s="151">
        <f>ROUND(I306*H306,2)</f>
        <v>0</v>
      </c>
      <c r="BL306" s="18" t="s">
        <v>125</v>
      </c>
      <c r="BM306" s="150" t="s">
        <v>1077</v>
      </c>
    </row>
    <row r="307" spans="1:65" s="2" customFormat="1">
      <c r="A307" s="33"/>
      <c r="B307" s="34"/>
      <c r="C307" s="33"/>
      <c r="D307" s="152" t="s">
        <v>127</v>
      </c>
      <c r="E307" s="33"/>
      <c r="F307" s="153" t="s">
        <v>360</v>
      </c>
      <c r="G307" s="33"/>
      <c r="H307" s="33"/>
      <c r="I307" s="154"/>
      <c r="J307" s="33"/>
      <c r="K307" s="33"/>
      <c r="L307" s="34"/>
      <c r="M307" s="155"/>
      <c r="N307" s="156"/>
      <c r="O307" s="54"/>
      <c r="P307" s="54"/>
      <c r="Q307" s="54"/>
      <c r="R307" s="54"/>
      <c r="S307" s="54"/>
      <c r="T307" s="55"/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T307" s="18" t="s">
        <v>127</v>
      </c>
      <c r="AU307" s="18" t="s">
        <v>84</v>
      </c>
    </row>
    <row r="308" spans="1:65" s="13" customFormat="1">
      <c r="B308" s="157"/>
      <c r="D308" s="152" t="s">
        <v>128</v>
      </c>
      <c r="E308" s="158" t="s">
        <v>3</v>
      </c>
      <c r="F308" s="159" t="s">
        <v>1078</v>
      </c>
      <c r="H308" s="160">
        <v>4.5279999999999996</v>
      </c>
      <c r="I308" s="161"/>
      <c r="L308" s="157"/>
      <c r="M308" s="162"/>
      <c r="N308" s="163"/>
      <c r="O308" s="163"/>
      <c r="P308" s="163"/>
      <c r="Q308" s="163"/>
      <c r="R308" s="163"/>
      <c r="S308" s="163"/>
      <c r="T308" s="164"/>
      <c r="AT308" s="158" t="s">
        <v>128</v>
      </c>
      <c r="AU308" s="158" t="s">
        <v>84</v>
      </c>
      <c r="AV308" s="13" t="s">
        <v>84</v>
      </c>
      <c r="AW308" s="13" t="s">
        <v>32</v>
      </c>
      <c r="AX308" s="13" t="s">
        <v>37</v>
      </c>
      <c r="AY308" s="158" t="s">
        <v>118</v>
      </c>
    </row>
    <row r="309" spans="1:65" s="2" customFormat="1" ht="16.5" customHeight="1">
      <c r="A309" s="33"/>
      <c r="B309" s="138"/>
      <c r="C309" s="139" t="s">
        <v>696</v>
      </c>
      <c r="D309" s="139" t="s">
        <v>121</v>
      </c>
      <c r="E309" s="140" t="s">
        <v>363</v>
      </c>
      <c r="F309" s="141" t="s">
        <v>364</v>
      </c>
      <c r="G309" s="142" t="s">
        <v>358</v>
      </c>
      <c r="H309" s="143">
        <v>36.223999999999997</v>
      </c>
      <c r="I309" s="144"/>
      <c r="J309" s="145">
        <f>ROUND(I309*H309,2)</f>
        <v>0</v>
      </c>
      <c r="K309" s="141" t="s">
        <v>224</v>
      </c>
      <c r="L309" s="34"/>
      <c r="M309" s="146" t="s">
        <v>3</v>
      </c>
      <c r="N309" s="147" t="s">
        <v>46</v>
      </c>
      <c r="O309" s="54"/>
      <c r="P309" s="148">
        <f>O309*H309</f>
        <v>0</v>
      </c>
      <c r="Q309" s="148">
        <v>0</v>
      </c>
      <c r="R309" s="148">
        <f>Q309*H309</f>
        <v>0</v>
      </c>
      <c r="S309" s="148">
        <v>0</v>
      </c>
      <c r="T309" s="149">
        <f>S309*H309</f>
        <v>0</v>
      </c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R309" s="150" t="s">
        <v>125</v>
      </c>
      <c r="AT309" s="150" t="s">
        <v>121</v>
      </c>
      <c r="AU309" s="150" t="s">
        <v>84</v>
      </c>
      <c r="AY309" s="18" t="s">
        <v>118</v>
      </c>
      <c r="BE309" s="151">
        <f>IF(N309="základní",J309,0)</f>
        <v>0</v>
      </c>
      <c r="BF309" s="151">
        <f>IF(N309="snížená",J309,0)</f>
        <v>0</v>
      </c>
      <c r="BG309" s="151">
        <f>IF(N309="zákl. přenesená",J309,0)</f>
        <v>0</v>
      </c>
      <c r="BH309" s="151">
        <f>IF(N309="sníž. přenesená",J309,0)</f>
        <v>0</v>
      </c>
      <c r="BI309" s="151">
        <f>IF(N309="nulová",J309,0)</f>
        <v>0</v>
      </c>
      <c r="BJ309" s="18" t="s">
        <v>37</v>
      </c>
      <c r="BK309" s="151">
        <f>ROUND(I309*H309,2)</f>
        <v>0</v>
      </c>
      <c r="BL309" s="18" t="s">
        <v>125</v>
      </c>
      <c r="BM309" s="150" t="s">
        <v>1079</v>
      </c>
    </row>
    <row r="310" spans="1:65" s="2" customFormat="1">
      <c r="A310" s="33"/>
      <c r="B310" s="34"/>
      <c r="C310" s="33"/>
      <c r="D310" s="152" t="s">
        <v>127</v>
      </c>
      <c r="E310" s="33"/>
      <c r="F310" s="153" t="s">
        <v>366</v>
      </c>
      <c r="G310" s="33"/>
      <c r="H310" s="33"/>
      <c r="I310" s="154"/>
      <c r="J310" s="33"/>
      <c r="K310" s="33"/>
      <c r="L310" s="34"/>
      <c r="M310" s="155"/>
      <c r="N310" s="156"/>
      <c r="O310" s="54"/>
      <c r="P310" s="54"/>
      <c r="Q310" s="54"/>
      <c r="R310" s="54"/>
      <c r="S310" s="54"/>
      <c r="T310" s="55"/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T310" s="18" t="s">
        <v>127</v>
      </c>
      <c r="AU310" s="18" t="s">
        <v>84</v>
      </c>
    </row>
    <row r="311" spans="1:65" s="13" customFormat="1">
      <c r="B311" s="157"/>
      <c r="D311" s="152" t="s">
        <v>128</v>
      </c>
      <c r="E311" s="158" t="s">
        <v>3</v>
      </c>
      <c r="F311" s="159" t="s">
        <v>1080</v>
      </c>
      <c r="H311" s="160">
        <v>36.223999999999997</v>
      </c>
      <c r="I311" s="161"/>
      <c r="L311" s="157"/>
      <c r="M311" s="162"/>
      <c r="N311" s="163"/>
      <c r="O311" s="163"/>
      <c r="P311" s="163"/>
      <c r="Q311" s="163"/>
      <c r="R311" s="163"/>
      <c r="S311" s="163"/>
      <c r="T311" s="164"/>
      <c r="AT311" s="158" t="s">
        <v>128</v>
      </c>
      <c r="AU311" s="158" t="s">
        <v>84</v>
      </c>
      <c r="AV311" s="13" t="s">
        <v>84</v>
      </c>
      <c r="AW311" s="13" t="s">
        <v>32</v>
      </c>
      <c r="AX311" s="13" t="s">
        <v>75</v>
      </c>
      <c r="AY311" s="158" t="s">
        <v>118</v>
      </c>
    </row>
    <row r="312" spans="1:65" s="15" customFormat="1">
      <c r="B312" s="175"/>
      <c r="D312" s="152" t="s">
        <v>128</v>
      </c>
      <c r="E312" s="176" t="s">
        <v>3</v>
      </c>
      <c r="F312" s="177" t="s">
        <v>235</v>
      </c>
      <c r="H312" s="178">
        <v>36.223999999999997</v>
      </c>
      <c r="I312" s="179"/>
      <c r="L312" s="175"/>
      <c r="M312" s="180"/>
      <c r="N312" s="181"/>
      <c r="O312" s="181"/>
      <c r="P312" s="181"/>
      <c r="Q312" s="181"/>
      <c r="R312" s="181"/>
      <c r="S312" s="181"/>
      <c r="T312" s="182"/>
      <c r="AT312" s="176" t="s">
        <v>128</v>
      </c>
      <c r="AU312" s="176" t="s">
        <v>84</v>
      </c>
      <c r="AV312" s="15" t="s">
        <v>125</v>
      </c>
      <c r="AW312" s="15" t="s">
        <v>32</v>
      </c>
      <c r="AX312" s="15" t="s">
        <v>37</v>
      </c>
      <c r="AY312" s="176" t="s">
        <v>118</v>
      </c>
    </row>
    <row r="313" spans="1:65" s="2" customFormat="1" ht="16.5" customHeight="1">
      <c r="A313" s="33"/>
      <c r="B313" s="138"/>
      <c r="C313" s="139" t="s">
        <v>700</v>
      </c>
      <c r="D313" s="139" t="s">
        <v>121</v>
      </c>
      <c r="E313" s="140" t="s">
        <v>369</v>
      </c>
      <c r="F313" s="141" t="s">
        <v>370</v>
      </c>
      <c r="G313" s="142" t="s">
        <v>358</v>
      </c>
      <c r="H313" s="143">
        <v>1.73</v>
      </c>
      <c r="I313" s="144"/>
      <c r="J313" s="145">
        <f>ROUND(I313*H313,2)</f>
        <v>0</v>
      </c>
      <c r="K313" s="141" t="s">
        <v>3</v>
      </c>
      <c r="L313" s="34"/>
      <c r="M313" s="146" t="s">
        <v>3</v>
      </c>
      <c r="N313" s="147" t="s">
        <v>46</v>
      </c>
      <c r="O313" s="54"/>
      <c r="P313" s="148">
        <f>O313*H313</f>
        <v>0</v>
      </c>
      <c r="Q313" s="148">
        <v>0</v>
      </c>
      <c r="R313" s="148">
        <f>Q313*H313</f>
        <v>0</v>
      </c>
      <c r="S313" s="148">
        <v>0</v>
      </c>
      <c r="T313" s="149">
        <f>S313*H313</f>
        <v>0</v>
      </c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R313" s="150" t="s">
        <v>125</v>
      </c>
      <c r="AT313" s="150" t="s">
        <v>121</v>
      </c>
      <c r="AU313" s="150" t="s">
        <v>84</v>
      </c>
      <c r="AY313" s="18" t="s">
        <v>118</v>
      </c>
      <c r="BE313" s="151">
        <f>IF(N313="základní",J313,0)</f>
        <v>0</v>
      </c>
      <c r="BF313" s="151">
        <f>IF(N313="snížená",J313,0)</f>
        <v>0</v>
      </c>
      <c r="BG313" s="151">
        <f>IF(N313="zákl. přenesená",J313,0)</f>
        <v>0</v>
      </c>
      <c r="BH313" s="151">
        <f>IF(N313="sníž. přenesená",J313,0)</f>
        <v>0</v>
      </c>
      <c r="BI313" s="151">
        <f>IF(N313="nulová",J313,0)</f>
        <v>0</v>
      </c>
      <c r="BJ313" s="18" t="s">
        <v>37</v>
      </c>
      <c r="BK313" s="151">
        <f>ROUND(I313*H313,2)</f>
        <v>0</v>
      </c>
      <c r="BL313" s="18" t="s">
        <v>125</v>
      </c>
      <c r="BM313" s="150" t="s">
        <v>1081</v>
      </c>
    </row>
    <row r="314" spans="1:65" s="2" customFormat="1">
      <c r="A314" s="33"/>
      <c r="B314" s="34"/>
      <c r="C314" s="33"/>
      <c r="D314" s="152" t="s">
        <v>127</v>
      </c>
      <c r="E314" s="33"/>
      <c r="F314" s="153" t="s">
        <v>372</v>
      </c>
      <c r="G314" s="33"/>
      <c r="H314" s="33"/>
      <c r="I314" s="154"/>
      <c r="J314" s="33"/>
      <c r="K314" s="33"/>
      <c r="L314" s="34"/>
      <c r="M314" s="155"/>
      <c r="N314" s="156"/>
      <c r="O314" s="54"/>
      <c r="P314" s="54"/>
      <c r="Q314" s="54"/>
      <c r="R314" s="54"/>
      <c r="S314" s="54"/>
      <c r="T314" s="55"/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T314" s="18" t="s">
        <v>127</v>
      </c>
      <c r="AU314" s="18" t="s">
        <v>84</v>
      </c>
    </row>
    <row r="315" spans="1:65" s="13" customFormat="1">
      <c r="B315" s="157"/>
      <c r="D315" s="152" t="s">
        <v>128</v>
      </c>
      <c r="E315" s="158" t="s">
        <v>3</v>
      </c>
      <c r="F315" s="159" t="s">
        <v>1082</v>
      </c>
      <c r="H315" s="160">
        <v>0.39900000000000002</v>
      </c>
      <c r="I315" s="161"/>
      <c r="L315" s="157"/>
      <c r="M315" s="162"/>
      <c r="N315" s="163"/>
      <c r="O315" s="163"/>
      <c r="P315" s="163"/>
      <c r="Q315" s="163"/>
      <c r="R315" s="163"/>
      <c r="S315" s="163"/>
      <c r="T315" s="164"/>
      <c r="AT315" s="158" t="s">
        <v>128</v>
      </c>
      <c r="AU315" s="158" t="s">
        <v>84</v>
      </c>
      <c r="AV315" s="13" t="s">
        <v>84</v>
      </c>
      <c r="AW315" s="13" t="s">
        <v>32</v>
      </c>
      <c r="AX315" s="13" t="s">
        <v>75</v>
      </c>
      <c r="AY315" s="158" t="s">
        <v>118</v>
      </c>
    </row>
    <row r="316" spans="1:65" s="13" customFormat="1">
      <c r="B316" s="157"/>
      <c r="D316" s="152" t="s">
        <v>128</v>
      </c>
      <c r="E316" s="158" t="s">
        <v>3</v>
      </c>
      <c r="F316" s="159" t="s">
        <v>1083</v>
      </c>
      <c r="H316" s="160">
        <v>1.331</v>
      </c>
      <c r="I316" s="161"/>
      <c r="L316" s="157"/>
      <c r="M316" s="162"/>
      <c r="N316" s="163"/>
      <c r="O316" s="163"/>
      <c r="P316" s="163"/>
      <c r="Q316" s="163"/>
      <c r="R316" s="163"/>
      <c r="S316" s="163"/>
      <c r="T316" s="164"/>
      <c r="AT316" s="158" t="s">
        <v>128</v>
      </c>
      <c r="AU316" s="158" t="s">
        <v>84</v>
      </c>
      <c r="AV316" s="13" t="s">
        <v>84</v>
      </c>
      <c r="AW316" s="13" t="s">
        <v>32</v>
      </c>
      <c r="AX316" s="13" t="s">
        <v>75</v>
      </c>
      <c r="AY316" s="158" t="s">
        <v>118</v>
      </c>
    </row>
    <row r="317" spans="1:65" s="15" customFormat="1">
      <c r="B317" s="175"/>
      <c r="D317" s="152" t="s">
        <v>128</v>
      </c>
      <c r="E317" s="176" t="s">
        <v>3</v>
      </c>
      <c r="F317" s="177" t="s">
        <v>235</v>
      </c>
      <c r="H317" s="178">
        <v>1.73</v>
      </c>
      <c r="I317" s="179"/>
      <c r="L317" s="175"/>
      <c r="M317" s="180"/>
      <c r="N317" s="181"/>
      <c r="O317" s="181"/>
      <c r="P317" s="181"/>
      <c r="Q317" s="181"/>
      <c r="R317" s="181"/>
      <c r="S317" s="181"/>
      <c r="T317" s="182"/>
      <c r="AT317" s="176" t="s">
        <v>128</v>
      </c>
      <c r="AU317" s="176" t="s">
        <v>84</v>
      </c>
      <c r="AV317" s="15" t="s">
        <v>125</v>
      </c>
      <c r="AW317" s="15" t="s">
        <v>32</v>
      </c>
      <c r="AX317" s="15" t="s">
        <v>37</v>
      </c>
      <c r="AY317" s="176" t="s">
        <v>118</v>
      </c>
    </row>
    <row r="318" spans="1:65" s="2" customFormat="1" ht="16.5" customHeight="1">
      <c r="A318" s="33"/>
      <c r="B318" s="138"/>
      <c r="C318" s="139" t="s">
        <v>705</v>
      </c>
      <c r="D318" s="139" t="s">
        <v>121</v>
      </c>
      <c r="E318" s="140" t="s">
        <v>375</v>
      </c>
      <c r="F318" s="141" t="s">
        <v>376</v>
      </c>
      <c r="G318" s="142" t="s">
        <v>358</v>
      </c>
      <c r="H318" s="143">
        <v>2.798</v>
      </c>
      <c r="I318" s="144"/>
      <c r="J318" s="145">
        <f>ROUND(I318*H318,2)</f>
        <v>0</v>
      </c>
      <c r="K318" s="141" t="s">
        <v>3</v>
      </c>
      <c r="L318" s="34"/>
      <c r="M318" s="146" t="s">
        <v>3</v>
      </c>
      <c r="N318" s="147" t="s">
        <v>46</v>
      </c>
      <c r="O318" s="54"/>
      <c r="P318" s="148">
        <f>O318*H318</f>
        <v>0</v>
      </c>
      <c r="Q318" s="148">
        <v>0</v>
      </c>
      <c r="R318" s="148">
        <f>Q318*H318</f>
        <v>0</v>
      </c>
      <c r="S318" s="148">
        <v>0</v>
      </c>
      <c r="T318" s="149">
        <f>S318*H318</f>
        <v>0</v>
      </c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R318" s="150" t="s">
        <v>125</v>
      </c>
      <c r="AT318" s="150" t="s">
        <v>121</v>
      </c>
      <c r="AU318" s="150" t="s">
        <v>84</v>
      </c>
      <c r="AY318" s="18" t="s">
        <v>118</v>
      </c>
      <c r="BE318" s="151">
        <f>IF(N318="základní",J318,0)</f>
        <v>0</v>
      </c>
      <c r="BF318" s="151">
        <f>IF(N318="snížená",J318,0)</f>
        <v>0</v>
      </c>
      <c r="BG318" s="151">
        <f>IF(N318="zákl. přenesená",J318,0)</f>
        <v>0</v>
      </c>
      <c r="BH318" s="151">
        <f>IF(N318="sníž. přenesená",J318,0)</f>
        <v>0</v>
      </c>
      <c r="BI318" s="151">
        <f>IF(N318="nulová",J318,0)</f>
        <v>0</v>
      </c>
      <c r="BJ318" s="18" t="s">
        <v>37</v>
      </c>
      <c r="BK318" s="151">
        <f>ROUND(I318*H318,2)</f>
        <v>0</v>
      </c>
      <c r="BL318" s="18" t="s">
        <v>125</v>
      </c>
      <c r="BM318" s="150" t="s">
        <v>1084</v>
      </c>
    </row>
    <row r="319" spans="1:65" s="2" customFormat="1">
      <c r="A319" s="33"/>
      <c r="B319" s="34"/>
      <c r="C319" s="33"/>
      <c r="D319" s="152" t="s">
        <v>127</v>
      </c>
      <c r="E319" s="33"/>
      <c r="F319" s="153" t="s">
        <v>376</v>
      </c>
      <c r="G319" s="33"/>
      <c r="H319" s="33"/>
      <c r="I319" s="154"/>
      <c r="J319" s="33"/>
      <c r="K319" s="33"/>
      <c r="L319" s="34"/>
      <c r="M319" s="155"/>
      <c r="N319" s="156"/>
      <c r="O319" s="54"/>
      <c r="P319" s="54"/>
      <c r="Q319" s="54"/>
      <c r="R319" s="54"/>
      <c r="S319" s="54"/>
      <c r="T319" s="55"/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T319" s="18" t="s">
        <v>127</v>
      </c>
      <c r="AU319" s="18" t="s">
        <v>84</v>
      </c>
    </row>
    <row r="320" spans="1:65" s="13" customFormat="1">
      <c r="B320" s="157"/>
      <c r="D320" s="152" t="s">
        <v>128</v>
      </c>
      <c r="E320" s="158" t="s">
        <v>3</v>
      </c>
      <c r="F320" s="159" t="s">
        <v>1085</v>
      </c>
      <c r="H320" s="160">
        <v>2.798</v>
      </c>
      <c r="I320" s="161"/>
      <c r="L320" s="157"/>
      <c r="M320" s="162"/>
      <c r="N320" s="163"/>
      <c r="O320" s="163"/>
      <c r="P320" s="163"/>
      <c r="Q320" s="163"/>
      <c r="R320" s="163"/>
      <c r="S320" s="163"/>
      <c r="T320" s="164"/>
      <c r="AT320" s="158" t="s">
        <v>128</v>
      </c>
      <c r="AU320" s="158" t="s">
        <v>84</v>
      </c>
      <c r="AV320" s="13" t="s">
        <v>84</v>
      </c>
      <c r="AW320" s="13" t="s">
        <v>32</v>
      </c>
      <c r="AX320" s="13" t="s">
        <v>75</v>
      </c>
      <c r="AY320" s="158" t="s">
        <v>118</v>
      </c>
    </row>
    <row r="321" spans="1:65" s="15" customFormat="1">
      <c r="B321" s="175"/>
      <c r="D321" s="152" t="s">
        <v>128</v>
      </c>
      <c r="E321" s="176" t="s">
        <v>3</v>
      </c>
      <c r="F321" s="177" t="s">
        <v>235</v>
      </c>
      <c r="H321" s="178">
        <v>2.798</v>
      </c>
      <c r="I321" s="179"/>
      <c r="L321" s="175"/>
      <c r="M321" s="180"/>
      <c r="N321" s="181"/>
      <c r="O321" s="181"/>
      <c r="P321" s="181"/>
      <c r="Q321" s="181"/>
      <c r="R321" s="181"/>
      <c r="S321" s="181"/>
      <c r="T321" s="182"/>
      <c r="AT321" s="176" t="s">
        <v>128</v>
      </c>
      <c r="AU321" s="176" t="s">
        <v>84</v>
      </c>
      <c r="AV321" s="15" t="s">
        <v>125</v>
      </c>
      <c r="AW321" s="15" t="s">
        <v>32</v>
      </c>
      <c r="AX321" s="15" t="s">
        <v>37</v>
      </c>
      <c r="AY321" s="176" t="s">
        <v>118</v>
      </c>
    </row>
    <row r="322" spans="1:65" s="2" customFormat="1" ht="16.5" customHeight="1">
      <c r="A322" s="33"/>
      <c r="B322" s="138"/>
      <c r="C322" s="139" t="s">
        <v>710</v>
      </c>
      <c r="D322" s="139" t="s">
        <v>121</v>
      </c>
      <c r="E322" s="140" t="s">
        <v>1086</v>
      </c>
      <c r="F322" s="141" t="s">
        <v>1087</v>
      </c>
      <c r="G322" s="142" t="s">
        <v>358</v>
      </c>
      <c r="H322" s="143">
        <v>3.9740000000000002</v>
      </c>
      <c r="I322" s="144"/>
      <c r="J322" s="145">
        <f>ROUND(I322*H322,2)</f>
        <v>0</v>
      </c>
      <c r="K322" s="141" t="s">
        <v>224</v>
      </c>
      <c r="L322" s="34"/>
      <c r="M322" s="146" t="s">
        <v>3</v>
      </c>
      <c r="N322" s="147" t="s">
        <v>46</v>
      </c>
      <c r="O322" s="54"/>
      <c r="P322" s="148">
        <f>O322*H322</f>
        <v>0</v>
      </c>
      <c r="Q322" s="148">
        <v>0</v>
      </c>
      <c r="R322" s="148">
        <f>Q322*H322</f>
        <v>0</v>
      </c>
      <c r="S322" s="148">
        <v>0</v>
      </c>
      <c r="T322" s="149">
        <f>S322*H322</f>
        <v>0</v>
      </c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R322" s="150" t="s">
        <v>125</v>
      </c>
      <c r="AT322" s="150" t="s">
        <v>121</v>
      </c>
      <c r="AU322" s="150" t="s">
        <v>84</v>
      </c>
      <c r="AY322" s="18" t="s">
        <v>118</v>
      </c>
      <c r="BE322" s="151">
        <f>IF(N322="základní",J322,0)</f>
        <v>0</v>
      </c>
      <c r="BF322" s="151">
        <f>IF(N322="snížená",J322,0)</f>
        <v>0</v>
      </c>
      <c r="BG322" s="151">
        <f>IF(N322="zákl. přenesená",J322,0)</f>
        <v>0</v>
      </c>
      <c r="BH322" s="151">
        <f>IF(N322="sníž. přenesená",J322,0)</f>
        <v>0</v>
      </c>
      <c r="BI322" s="151">
        <f>IF(N322="nulová",J322,0)</f>
        <v>0</v>
      </c>
      <c r="BJ322" s="18" t="s">
        <v>37</v>
      </c>
      <c r="BK322" s="151">
        <f>ROUND(I322*H322,2)</f>
        <v>0</v>
      </c>
      <c r="BL322" s="18" t="s">
        <v>125</v>
      </c>
      <c r="BM322" s="150" t="s">
        <v>1088</v>
      </c>
    </row>
    <row r="323" spans="1:65" s="2" customFormat="1" ht="19.5">
      <c r="A323" s="33"/>
      <c r="B323" s="34"/>
      <c r="C323" s="33"/>
      <c r="D323" s="152" t="s">
        <v>127</v>
      </c>
      <c r="E323" s="33"/>
      <c r="F323" s="153" t="s">
        <v>1089</v>
      </c>
      <c r="G323" s="33"/>
      <c r="H323" s="33"/>
      <c r="I323" s="154"/>
      <c r="J323" s="33"/>
      <c r="K323" s="33"/>
      <c r="L323" s="34"/>
      <c r="M323" s="183"/>
      <c r="N323" s="184"/>
      <c r="O323" s="185"/>
      <c r="P323" s="185"/>
      <c r="Q323" s="185"/>
      <c r="R323" s="185"/>
      <c r="S323" s="185"/>
      <c r="T323" s="186"/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T323" s="18" t="s">
        <v>127</v>
      </c>
      <c r="AU323" s="18" t="s">
        <v>84</v>
      </c>
    </row>
    <row r="324" spans="1:65" s="2" customFormat="1" ht="6.95" customHeight="1">
      <c r="A324" s="33"/>
      <c r="B324" s="43"/>
      <c r="C324" s="44"/>
      <c r="D324" s="44"/>
      <c r="E324" s="44"/>
      <c r="F324" s="44"/>
      <c r="G324" s="44"/>
      <c r="H324" s="44"/>
      <c r="I324" s="44"/>
      <c r="J324" s="44"/>
      <c r="K324" s="44"/>
      <c r="L324" s="34"/>
      <c r="M324" s="33"/>
      <c r="O324" s="33"/>
      <c r="P324" s="33"/>
      <c r="Q324" s="33"/>
      <c r="R324" s="33"/>
      <c r="S324" s="33"/>
      <c r="T324" s="33"/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</row>
  </sheetData>
  <autoFilter ref="C84:K323"/>
  <mergeCells count="9">
    <mergeCell ref="E50:H50"/>
    <mergeCell ref="E75:H75"/>
    <mergeCell ref="E77:H77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8"/>
  <sheetViews>
    <sheetView showGridLines="0" zoomScale="110" zoomScaleNormal="110" workbookViewId="0"/>
  </sheetViews>
  <sheetFormatPr defaultRowHeight="11.25"/>
  <cols>
    <col min="1" max="1" width="8.33203125" style="197" customWidth="1"/>
    <col min="2" max="2" width="1.6640625" style="197" customWidth="1"/>
    <col min="3" max="4" width="5" style="197" customWidth="1"/>
    <col min="5" max="5" width="11.6640625" style="197" customWidth="1"/>
    <col min="6" max="6" width="9.1640625" style="197" customWidth="1"/>
    <col min="7" max="7" width="5" style="197" customWidth="1"/>
    <col min="8" max="8" width="77.83203125" style="197" customWidth="1"/>
    <col min="9" max="10" width="20" style="197" customWidth="1"/>
    <col min="11" max="11" width="1.6640625" style="197" customWidth="1"/>
  </cols>
  <sheetData>
    <row r="1" spans="2:11" s="1" customFormat="1" ht="37.5" customHeight="1"/>
    <row r="2" spans="2:11" s="1" customFormat="1" ht="7.5" customHeight="1">
      <c r="B2" s="198"/>
      <c r="C2" s="199"/>
      <c r="D2" s="199"/>
      <c r="E2" s="199"/>
      <c r="F2" s="199"/>
      <c r="G2" s="199"/>
      <c r="H2" s="199"/>
      <c r="I2" s="199"/>
      <c r="J2" s="199"/>
      <c r="K2" s="200"/>
    </row>
    <row r="3" spans="2:11" s="16" customFormat="1" ht="45" customHeight="1">
      <c r="B3" s="201"/>
      <c r="C3" s="321" t="s">
        <v>1090</v>
      </c>
      <c r="D3" s="321"/>
      <c r="E3" s="321"/>
      <c r="F3" s="321"/>
      <c r="G3" s="321"/>
      <c r="H3" s="321"/>
      <c r="I3" s="321"/>
      <c r="J3" s="321"/>
      <c r="K3" s="202"/>
    </row>
    <row r="4" spans="2:11" s="1" customFormat="1" ht="25.5" customHeight="1">
      <c r="B4" s="203"/>
      <c r="C4" s="322" t="s">
        <v>1091</v>
      </c>
      <c r="D4" s="322"/>
      <c r="E4" s="322"/>
      <c r="F4" s="322"/>
      <c r="G4" s="322"/>
      <c r="H4" s="322"/>
      <c r="I4" s="322"/>
      <c r="J4" s="322"/>
      <c r="K4" s="204"/>
    </row>
    <row r="5" spans="2:11" s="1" customFormat="1" ht="5.25" customHeight="1">
      <c r="B5" s="203"/>
      <c r="C5" s="205"/>
      <c r="D5" s="205"/>
      <c r="E5" s="205"/>
      <c r="F5" s="205"/>
      <c r="G5" s="205"/>
      <c r="H5" s="205"/>
      <c r="I5" s="205"/>
      <c r="J5" s="205"/>
      <c r="K5" s="204"/>
    </row>
    <row r="6" spans="2:11" s="1" customFormat="1" ht="15" customHeight="1">
      <c r="B6" s="203"/>
      <c r="C6" s="320" t="s">
        <v>1092</v>
      </c>
      <c r="D6" s="320"/>
      <c r="E6" s="320"/>
      <c r="F6" s="320"/>
      <c r="G6" s="320"/>
      <c r="H6" s="320"/>
      <c r="I6" s="320"/>
      <c r="J6" s="320"/>
      <c r="K6" s="204"/>
    </row>
    <row r="7" spans="2:11" s="1" customFormat="1" ht="15" customHeight="1">
      <c r="B7" s="207"/>
      <c r="C7" s="320" t="s">
        <v>1093</v>
      </c>
      <c r="D7" s="320"/>
      <c r="E7" s="320"/>
      <c r="F7" s="320"/>
      <c r="G7" s="320"/>
      <c r="H7" s="320"/>
      <c r="I7" s="320"/>
      <c r="J7" s="320"/>
      <c r="K7" s="204"/>
    </row>
    <row r="8" spans="2:11" s="1" customFormat="1" ht="12.75" customHeight="1">
      <c r="B8" s="207"/>
      <c r="C8" s="206"/>
      <c r="D8" s="206"/>
      <c r="E8" s="206"/>
      <c r="F8" s="206"/>
      <c r="G8" s="206"/>
      <c r="H8" s="206"/>
      <c r="I8" s="206"/>
      <c r="J8" s="206"/>
      <c r="K8" s="204"/>
    </row>
    <row r="9" spans="2:11" s="1" customFormat="1" ht="15" customHeight="1">
      <c r="B9" s="207"/>
      <c r="C9" s="320" t="s">
        <v>1094</v>
      </c>
      <c r="D9" s="320"/>
      <c r="E9" s="320"/>
      <c r="F9" s="320"/>
      <c r="G9" s="320"/>
      <c r="H9" s="320"/>
      <c r="I9" s="320"/>
      <c r="J9" s="320"/>
      <c r="K9" s="204"/>
    </row>
    <row r="10" spans="2:11" s="1" customFormat="1" ht="15" customHeight="1">
      <c r="B10" s="207"/>
      <c r="C10" s="206"/>
      <c r="D10" s="320" t="s">
        <v>1095</v>
      </c>
      <c r="E10" s="320"/>
      <c r="F10" s="320"/>
      <c r="G10" s="320"/>
      <c r="H10" s="320"/>
      <c r="I10" s="320"/>
      <c r="J10" s="320"/>
      <c r="K10" s="204"/>
    </row>
    <row r="11" spans="2:11" s="1" customFormat="1" ht="15" customHeight="1">
      <c r="B11" s="207"/>
      <c r="C11" s="208"/>
      <c r="D11" s="320" t="s">
        <v>1096</v>
      </c>
      <c r="E11" s="320"/>
      <c r="F11" s="320"/>
      <c r="G11" s="320"/>
      <c r="H11" s="320"/>
      <c r="I11" s="320"/>
      <c r="J11" s="320"/>
      <c r="K11" s="204"/>
    </row>
    <row r="12" spans="2:11" s="1" customFormat="1" ht="15" customHeight="1">
      <c r="B12" s="207"/>
      <c r="C12" s="208"/>
      <c r="D12" s="206"/>
      <c r="E12" s="206"/>
      <c r="F12" s="206"/>
      <c r="G12" s="206"/>
      <c r="H12" s="206"/>
      <c r="I12" s="206"/>
      <c r="J12" s="206"/>
      <c r="K12" s="204"/>
    </row>
    <row r="13" spans="2:11" s="1" customFormat="1" ht="15" customHeight="1">
      <c r="B13" s="207"/>
      <c r="C13" s="208"/>
      <c r="D13" s="209" t="s">
        <v>1097</v>
      </c>
      <c r="E13" s="206"/>
      <c r="F13" s="206"/>
      <c r="G13" s="206"/>
      <c r="H13" s="206"/>
      <c r="I13" s="206"/>
      <c r="J13" s="206"/>
      <c r="K13" s="204"/>
    </row>
    <row r="14" spans="2:11" s="1" customFormat="1" ht="12.75" customHeight="1">
      <c r="B14" s="207"/>
      <c r="C14" s="208"/>
      <c r="D14" s="208"/>
      <c r="E14" s="208"/>
      <c r="F14" s="208"/>
      <c r="G14" s="208"/>
      <c r="H14" s="208"/>
      <c r="I14" s="208"/>
      <c r="J14" s="208"/>
      <c r="K14" s="204"/>
    </row>
    <row r="15" spans="2:11" s="1" customFormat="1" ht="15" customHeight="1">
      <c r="B15" s="207"/>
      <c r="C15" s="208"/>
      <c r="D15" s="320" t="s">
        <v>1098</v>
      </c>
      <c r="E15" s="320"/>
      <c r="F15" s="320"/>
      <c r="G15" s="320"/>
      <c r="H15" s="320"/>
      <c r="I15" s="320"/>
      <c r="J15" s="320"/>
      <c r="K15" s="204"/>
    </row>
    <row r="16" spans="2:11" s="1" customFormat="1" ht="15" customHeight="1">
      <c r="B16" s="207"/>
      <c r="C16" s="208"/>
      <c r="D16" s="320" t="s">
        <v>1099</v>
      </c>
      <c r="E16" s="320"/>
      <c r="F16" s="320"/>
      <c r="G16" s="320"/>
      <c r="H16" s="320"/>
      <c r="I16" s="320"/>
      <c r="J16" s="320"/>
      <c r="K16" s="204"/>
    </row>
    <row r="17" spans="2:11" s="1" customFormat="1" ht="15" customHeight="1">
      <c r="B17" s="207"/>
      <c r="C17" s="208"/>
      <c r="D17" s="320" t="s">
        <v>1100</v>
      </c>
      <c r="E17" s="320"/>
      <c r="F17" s="320"/>
      <c r="G17" s="320"/>
      <c r="H17" s="320"/>
      <c r="I17" s="320"/>
      <c r="J17" s="320"/>
      <c r="K17" s="204"/>
    </row>
    <row r="18" spans="2:11" s="1" customFormat="1" ht="15" customHeight="1">
      <c r="B18" s="207"/>
      <c r="C18" s="208"/>
      <c r="D18" s="208"/>
      <c r="E18" s="210" t="s">
        <v>82</v>
      </c>
      <c r="F18" s="320" t="s">
        <v>1101</v>
      </c>
      <c r="G18" s="320"/>
      <c r="H18" s="320"/>
      <c r="I18" s="320"/>
      <c r="J18" s="320"/>
      <c r="K18" s="204"/>
    </row>
    <row r="19" spans="2:11" s="1" customFormat="1" ht="15" customHeight="1">
      <c r="B19" s="207"/>
      <c r="C19" s="208"/>
      <c r="D19" s="208"/>
      <c r="E19" s="210" t="s">
        <v>1102</v>
      </c>
      <c r="F19" s="320" t="s">
        <v>1103</v>
      </c>
      <c r="G19" s="320"/>
      <c r="H19" s="320"/>
      <c r="I19" s="320"/>
      <c r="J19" s="320"/>
      <c r="K19" s="204"/>
    </row>
    <row r="20" spans="2:11" s="1" customFormat="1" ht="15" customHeight="1">
      <c r="B20" s="207"/>
      <c r="C20" s="208"/>
      <c r="D20" s="208"/>
      <c r="E20" s="210" t="s">
        <v>1104</v>
      </c>
      <c r="F20" s="320" t="s">
        <v>1105</v>
      </c>
      <c r="G20" s="320"/>
      <c r="H20" s="320"/>
      <c r="I20" s="320"/>
      <c r="J20" s="320"/>
      <c r="K20" s="204"/>
    </row>
    <row r="21" spans="2:11" s="1" customFormat="1" ht="15" customHeight="1">
      <c r="B21" s="207"/>
      <c r="C21" s="208"/>
      <c r="D21" s="208"/>
      <c r="E21" s="210" t="s">
        <v>1106</v>
      </c>
      <c r="F21" s="320" t="s">
        <v>81</v>
      </c>
      <c r="G21" s="320"/>
      <c r="H21" s="320"/>
      <c r="I21" s="320"/>
      <c r="J21" s="320"/>
      <c r="K21" s="204"/>
    </row>
    <row r="22" spans="2:11" s="1" customFormat="1" ht="15" customHeight="1">
      <c r="B22" s="207"/>
      <c r="C22" s="208"/>
      <c r="D22" s="208"/>
      <c r="E22" s="210" t="s">
        <v>1107</v>
      </c>
      <c r="F22" s="320" t="s">
        <v>1108</v>
      </c>
      <c r="G22" s="320"/>
      <c r="H22" s="320"/>
      <c r="I22" s="320"/>
      <c r="J22" s="320"/>
      <c r="K22" s="204"/>
    </row>
    <row r="23" spans="2:11" s="1" customFormat="1" ht="15" customHeight="1">
      <c r="B23" s="207"/>
      <c r="C23" s="208"/>
      <c r="D23" s="208"/>
      <c r="E23" s="210" t="s">
        <v>1109</v>
      </c>
      <c r="F23" s="320" t="s">
        <v>1110</v>
      </c>
      <c r="G23" s="320"/>
      <c r="H23" s="320"/>
      <c r="I23" s="320"/>
      <c r="J23" s="320"/>
      <c r="K23" s="204"/>
    </row>
    <row r="24" spans="2:11" s="1" customFormat="1" ht="12.75" customHeight="1">
      <c r="B24" s="207"/>
      <c r="C24" s="208"/>
      <c r="D24" s="208"/>
      <c r="E24" s="208"/>
      <c r="F24" s="208"/>
      <c r="G24" s="208"/>
      <c r="H24" s="208"/>
      <c r="I24" s="208"/>
      <c r="J24" s="208"/>
      <c r="K24" s="204"/>
    </row>
    <row r="25" spans="2:11" s="1" customFormat="1" ht="15" customHeight="1">
      <c r="B25" s="207"/>
      <c r="C25" s="320" t="s">
        <v>1111</v>
      </c>
      <c r="D25" s="320"/>
      <c r="E25" s="320"/>
      <c r="F25" s="320"/>
      <c r="G25" s="320"/>
      <c r="H25" s="320"/>
      <c r="I25" s="320"/>
      <c r="J25" s="320"/>
      <c r="K25" s="204"/>
    </row>
    <row r="26" spans="2:11" s="1" customFormat="1" ht="15" customHeight="1">
      <c r="B26" s="207"/>
      <c r="C26" s="320" t="s">
        <v>1112</v>
      </c>
      <c r="D26" s="320"/>
      <c r="E26" s="320"/>
      <c r="F26" s="320"/>
      <c r="G26" s="320"/>
      <c r="H26" s="320"/>
      <c r="I26" s="320"/>
      <c r="J26" s="320"/>
      <c r="K26" s="204"/>
    </row>
    <row r="27" spans="2:11" s="1" customFormat="1" ht="15" customHeight="1">
      <c r="B27" s="207"/>
      <c r="C27" s="206"/>
      <c r="D27" s="320" t="s">
        <v>1113</v>
      </c>
      <c r="E27" s="320"/>
      <c r="F27" s="320"/>
      <c r="G27" s="320"/>
      <c r="H27" s="320"/>
      <c r="I27" s="320"/>
      <c r="J27" s="320"/>
      <c r="K27" s="204"/>
    </row>
    <row r="28" spans="2:11" s="1" customFormat="1" ht="15" customHeight="1">
      <c r="B28" s="207"/>
      <c r="C28" s="208"/>
      <c r="D28" s="320" t="s">
        <v>1114</v>
      </c>
      <c r="E28" s="320"/>
      <c r="F28" s="320"/>
      <c r="G28" s="320"/>
      <c r="H28" s="320"/>
      <c r="I28" s="320"/>
      <c r="J28" s="320"/>
      <c r="K28" s="204"/>
    </row>
    <row r="29" spans="2:11" s="1" customFormat="1" ht="12.75" customHeight="1">
      <c r="B29" s="207"/>
      <c r="C29" s="208"/>
      <c r="D29" s="208"/>
      <c r="E29" s="208"/>
      <c r="F29" s="208"/>
      <c r="G29" s="208"/>
      <c r="H29" s="208"/>
      <c r="I29" s="208"/>
      <c r="J29" s="208"/>
      <c r="K29" s="204"/>
    </row>
    <row r="30" spans="2:11" s="1" customFormat="1" ht="15" customHeight="1">
      <c r="B30" s="207"/>
      <c r="C30" s="208"/>
      <c r="D30" s="320" t="s">
        <v>1115</v>
      </c>
      <c r="E30" s="320"/>
      <c r="F30" s="320"/>
      <c r="G30" s="320"/>
      <c r="H30" s="320"/>
      <c r="I30" s="320"/>
      <c r="J30" s="320"/>
      <c r="K30" s="204"/>
    </row>
    <row r="31" spans="2:11" s="1" customFormat="1" ht="15" customHeight="1">
      <c r="B31" s="207"/>
      <c r="C31" s="208"/>
      <c r="D31" s="320" t="s">
        <v>1116</v>
      </c>
      <c r="E31" s="320"/>
      <c r="F31" s="320"/>
      <c r="G31" s="320"/>
      <c r="H31" s="320"/>
      <c r="I31" s="320"/>
      <c r="J31" s="320"/>
      <c r="K31" s="204"/>
    </row>
    <row r="32" spans="2:11" s="1" customFormat="1" ht="12.75" customHeight="1">
      <c r="B32" s="207"/>
      <c r="C32" s="208"/>
      <c r="D32" s="208"/>
      <c r="E32" s="208"/>
      <c r="F32" s="208"/>
      <c r="G32" s="208"/>
      <c r="H32" s="208"/>
      <c r="I32" s="208"/>
      <c r="J32" s="208"/>
      <c r="K32" s="204"/>
    </row>
    <row r="33" spans="2:11" s="1" customFormat="1" ht="15" customHeight="1">
      <c r="B33" s="207"/>
      <c r="C33" s="208"/>
      <c r="D33" s="320" t="s">
        <v>1117</v>
      </c>
      <c r="E33" s="320"/>
      <c r="F33" s="320"/>
      <c r="G33" s="320"/>
      <c r="H33" s="320"/>
      <c r="I33" s="320"/>
      <c r="J33" s="320"/>
      <c r="K33" s="204"/>
    </row>
    <row r="34" spans="2:11" s="1" customFormat="1" ht="15" customHeight="1">
      <c r="B34" s="207"/>
      <c r="C34" s="208"/>
      <c r="D34" s="320" t="s">
        <v>1118</v>
      </c>
      <c r="E34" s="320"/>
      <c r="F34" s="320"/>
      <c r="G34" s="320"/>
      <c r="H34" s="320"/>
      <c r="I34" s="320"/>
      <c r="J34" s="320"/>
      <c r="K34" s="204"/>
    </row>
    <row r="35" spans="2:11" s="1" customFormat="1" ht="15" customHeight="1">
      <c r="B35" s="207"/>
      <c r="C35" s="208"/>
      <c r="D35" s="320" t="s">
        <v>1119</v>
      </c>
      <c r="E35" s="320"/>
      <c r="F35" s="320"/>
      <c r="G35" s="320"/>
      <c r="H35" s="320"/>
      <c r="I35" s="320"/>
      <c r="J35" s="320"/>
      <c r="K35" s="204"/>
    </row>
    <row r="36" spans="2:11" s="1" customFormat="1" ht="15" customHeight="1">
      <c r="B36" s="207"/>
      <c r="C36" s="208"/>
      <c r="D36" s="206"/>
      <c r="E36" s="209" t="s">
        <v>104</v>
      </c>
      <c r="F36" s="206"/>
      <c r="G36" s="320" t="s">
        <v>1120</v>
      </c>
      <c r="H36" s="320"/>
      <c r="I36" s="320"/>
      <c r="J36" s="320"/>
      <c r="K36" s="204"/>
    </row>
    <row r="37" spans="2:11" s="1" customFormat="1" ht="30.75" customHeight="1">
      <c r="B37" s="207"/>
      <c r="C37" s="208"/>
      <c r="D37" s="206"/>
      <c r="E37" s="209" t="s">
        <v>1121</v>
      </c>
      <c r="F37" s="206"/>
      <c r="G37" s="320" t="s">
        <v>1122</v>
      </c>
      <c r="H37" s="320"/>
      <c r="I37" s="320"/>
      <c r="J37" s="320"/>
      <c r="K37" s="204"/>
    </row>
    <row r="38" spans="2:11" s="1" customFormat="1" ht="15" customHeight="1">
      <c r="B38" s="207"/>
      <c r="C38" s="208"/>
      <c r="D38" s="206"/>
      <c r="E38" s="209" t="s">
        <v>56</v>
      </c>
      <c r="F38" s="206"/>
      <c r="G38" s="320" t="s">
        <v>1123</v>
      </c>
      <c r="H38" s="320"/>
      <c r="I38" s="320"/>
      <c r="J38" s="320"/>
      <c r="K38" s="204"/>
    </row>
    <row r="39" spans="2:11" s="1" customFormat="1" ht="15" customHeight="1">
      <c r="B39" s="207"/>
      <c r="C39" s="208"/>
      <c r="D39" s="206"/>
      <c r="E39" s="209" t="s">
        <v>57</v>
      </c>
      <c r="F39" s="206"/>
      <c r="G39" s="320" t="s">
        <v>1124</v>
      </c>
      <c r="H39" s="320"/>
      <c r="I39" s="320"/>
      <c r="J39" s="320"/>
      <c r="K39" s="204"/>
    </row>
    <row r="40" spans="2:11" s="1" customFormat="1" ht="15" customHeight="1">
      <c r="B40" s="207"/>
      <c r="C40" s="208"/>
      <c r="D40" s="206"/>
      <c r="E40" s="209" t="s">
        <v>105</v>
      </c>
      <c r="F40" s="206"/>
      <c r="G40" s="320" t="s">
        <v>1125</v>
      </c>
      <c r="H40" s="320"/>
      <c r="I40" s="320"/>
      <c r="J40" s="320"/>
      <c r="K40" s="204"/>
    </row>
    <row r="41" spans="2:11" s="1" customFormat="1" ht="15" customHeight="1">
      <c r="B41" s="207"/>
      <c r="C41" s="208"/>
      <c r="D41" s="206"/>
      <c r="E41" s="209" t="s">
        <v>106</v>
      </c>
      <c r="F41" s="206"/>
      <c r="G41" s="320" t="s">
        <v>1126</v>
      </c>
      <c r="H41" s="320"/>
      <c r="I41" s="320"/>
      <c r="J41" s="320"/>
      <c r="K41" s="204"/>
    </row>
    <row r="42" spans="2:11" s="1" customFormat="1" ht="15" customHeight="1">
      <c r="B42" s="207"/>
      <c r="C42" s="208"/>
      <c r="D42" s="206"/>
      <c r="E42" s="209" t="s">
        <v>1127</v>
      </c>
      <c r="F42" s="206"/>
      <c r="G42" s="320" t="s">
        <v>1128</v>
      </c>
      <c r="H42" s="320"/>
      <c r="I42" s="320"/>
      <c r="J42" s="320"/>
      <c r="K42" s="204"/>
    </row>
    <row r="43" spans="2:11" s="1" customFormat="1" ht="15" customHeight="1">
      <c r="B43" s="207"/>
      <c r="C43" s="208"/>
      <c r="D43" s="206"/>
      <c r="E43" s="209"/>
      <c r="F43" s="206"/>
      <c r="G43" s="320" t="s">
        <v>1129</v>
      </c>
      <c r="H43" s="320"/>
      <c r="I43" s="320"/>
      <c r="J43" s="320"/>
      <c r="K43" s="204"/>
    </row>
    <row r="44" spans="2:11" s="1" customFormat="1" ht="15" customHeight="1">
      <c r="B44" s="207"/>
      <c r="C44" s="208"/>
      <c r="D44" s="206"/>
      <c r="E44" s="209" t="s">
        <v>1130</v>
      </c>
      <c r="F44" s="206"/>
      <c r="G44" s="320" t="s">
        <v>1131</v>
      </c>
      <c r="H44" s="320"/>
      <c r="I44" s="320"/>
      <c r="J44" s="320"/>
      <c r="K44" s="204"/>
    </row>
    <row r="45" spans="2:11" s="1" customFormat="1" ht="15" customHeight="1">
      <c r="B45" s="207"/>
      <c r="C45" s="208"/>
      <c r="D45" s="206"/>
      <c r="E45" s="209" t="s">
        <v>108</v>
      </c>
      <c r="F45" s="206"/>
      <c r="G45" s="320" t="s">
        <v>1132</v>
      </c>
      <c r="H45" s="320"/>
      <c r="I45" s="320"/>
      <c r="J45" s="320"/>
      <c r="K45" s="204"/>
    </row>
    <row r="46" spans="2:11" s="1" customFormat="1" ht="12.75" customHeight="1">
      <c r="B46" s="207"/>
      <c r="C46" s="208"/>
      <c r="D46" s="206"/>
      <c r="E46" s="206"/>
      <c r="F46" s="206"/>
      <c r="G46" s="206"/>
      <c r="H46" s="206"/>
      <c r="I46" s="206"/>
      <c r="J46" s="206"/>
      <c r="K46" s="204"/>
    </row>
    <row r="47" spans="2:11" s="1" customFormat="1" ht="15" customHeight="1">
      <c r="B47" s="207"/>
      <c r="C47" s="208"/>
      <c r="D47" s="320" t="s">
        <v>1133</v>
      </c>
      <c r="E47" s="320"/>
      <c r="F47" s="320"/>
      <c r="G47" s="320"/>
      <c r="H47" s="320"/>
      <c r="I47" s="320"/>
      <c r="J47" s="320"/>
      <c r="K47" s="204"/>
    </row>
    <row r="48" spans="2:11" s="1" customFormat="1" ht="15" customHeight="1">
      <c r="B48" s="207"/>
      <c r="C48" s="208"/>
      <c r="D48" s="208"/>
      <c r="E48" s="320" t="s">
        <v>1134</v>
      </c>
      <c r="F48" s="320"/>
      <c r="G48" s="320"/>
      <c r="H48" s="320"/>
      <c r="I48" s="320"/>
      <c r="J48" s="320"/>
      <c r="K48" s="204"/>
    </row>
    <row r="49" spans="2:11" s="1" customFormat="1" ht="15" customHeight="1">
      <c r="B49" s="207"/>
      <c r="C49" s="208"/>
      <c r="D49" s="208"/>
      <c r="E49" s="320" t="s">
        <v>1135</v>
      </c>
      <c r="F49" s="320"/>
      <c r="G49" s="320"/>
      <c r="H49" s="320"/>
      <c r="I49" s="320"/>
      <c r="J49" s="320"/>
      <c r="K49" s="204"/>
    </row>
    <row r="50" spans="2:11" s="1" customFormat="1" ht="15" customHeight="1">
      <c r="B50" s="207"/>
      <c r="C50" s="208"/>
      <c r="D50" s="208"/>
      <c r="E50" s="320" t="s">
        <v>1136</v>
      </c>
      <c r="F50" s="320"/>
      <c r="G50" s="320"/>
      <c r="H50" s="320"/>
      <c r="I50" s="320"/>
      <c r="J50" s="320"/>
      <c r="K50" s="204"/>
    </row>
    <row r="51" spans="2:11" s="1" customFormat="1" ht="15" customHeight="1">
      <c r="B51" s="207"/>
      <c r="C51" s="208"/>
      <c r="D51" s="320" t="s">
        <v>1137</v>
      </c>
      <c r="E51" s="320"/>
      <c r="F51" s="320"/>
      <c r="G51" s="320"/>
      <c r="H51" s="320"/>
      <c r="I51" s="320"/>
      <c r="J51" s="320"/>
      <c r="K51" s="204"/>
    </row>
    <row r="52" spans="2:11" s="1" customFormat="1" ht="25.5" customHeight="1">
      <c r="B52" s="203"/>
      <c r="C52" s="322" t="s">
        <v>1138</v>
      </c>
      <c r="D52" s="322"/>
      <c r="E52" s="322"/>
      <c r="F52" s="322"/>
      <c r="G52" s="322"/>
      <c r="H52" s="322"/>
      <c r="I52" s="322"/>
      <c r="J52" s="322"/>
      <c r="K52" s="204"/>
    </row>
    <row r="53" spans="2:11" s="1" customFormat="1" ht="5.25" customHeight="1">
      <c r="B53" s="203"/>
      <c r="C53" s="205"/>
      <c r="D53" s="205"/>
      <c r="E53" s="205"/>
      <c r="F53" s="205"/>
      <c r="G53" s="205"/>
      <c r="H53" s="205"/>
      <c r="I53" s="205"/>
      <c r="J53" s="205"/>
      <c r="K53" s="204"/>
    </row>
    <row r="54" spans="2:11" s="1" customFormat="1" ht="15" customHeight="1">
      <c r="B54" s="203"/>
      <c r="C54" s="320" t="s">
        <v>1139</v>
      </c>
      <c r="D54" s="320"/>
      <c r="E54" s="320"/>
      <c r="F54" s="320"/>
      <c r="G54" s="320"/>
      <c r="H54" s="320"/>
      <c r="I54" s="320"/>
      <c r="J54" s="320"/>
      <c r="K54" s="204"/>
    </row>
    <row r="55" spans="2:11" s="1" customFormat="1" ht="15" customHeight="1">
      <c r="B55" s="203"/>
      <c r="C55" s="320" t="s">
        <v>1140</v>
      </c>
      <c r="D55" s="320"/>
      <c r="E55" s="320"/>
      <c r="F55" s="320"/>
      <c r="G55" s="320"/>
      <c r="H55" s="320"/>
      <c r="I55" s="320"/>
      <c r="J55" s="320"/>
      <c r="K55" s="204"/>
    </row>
    <row r="56" spans="2:11" s="1" customFormat="1" ht="12.75" customHeight="1">
      <c r="B56" s="203"/>
      <c r="C56" s="206"/>
      <c r="D56" s="206"/>
      <c r="E56" s="206"/>
      <c r="F56" s="206"/>
      <c r="G56" s="206"/>
      <c r="H56" s="206"/>
      <c r="I56" s="206"/>
      <c r="J56" s="206"/>
      <c r="K56" s="204"/>
    </row>
    <row r="57" spans="2:11" s="1" customFormat="1" ht="15" customHeight="1">
      <c r="B57" s="203"/>
      <c r="C57" s="320" t="s">
        <v>1141</v>
      </c>
      <c r="D57" s="320"/>
      <c r="E57" s="320"/>
      <c r="F57" s="320"/>
      <c r="G57" s="320"/>
      <c r="H57" s="320"/>
      <c r="I57" s="320"/>
      <c r="J57" s="320"/>
      <c r="K57" s="204"/>
    </row>
    <row r="58" spans="2:11" s="1" customFormat="1" ht="15" customHeight="1">
      <c r="B58" s="203"/>
      <c r="C58" s="208"/>
      <c r="D58" s="320" t="s">
        <v>1142</v>
      </c>
      <c r="E58" s="320"/>
      <c r="F58" s="320"/>
      <c r="G58" s="320"/>
      <c r="H58" s="320"/>
      <c r="I58" s="320"/>
      <c r="J58" s="320"/>
      <c r="K58" s="204"/>
    </row>
    <row r="59" spans="2:11" s="1" customFormat="1" ht="15" customHeight="1">
      <c r="B59" s="203"/>
      <c r="C59" s="208"/>
      <c r="D59" s="320" t="s">
        <v>1143</v>
      </c>
      <c r="E59" s="320"/>
      <c r="F59" s="320"/>
      <c r="G59" s="320"/>
      <c r="H59" s="320"/>
      <c r="I59" s="320"/>
      <c r="J59" s="320"/>
      <c r="K59" s="204"/>
    </row>
    <row r="60" spans="2:11" s="1" customFormat="1" ht="15" customHeight="1">
      <c r="B60" s="203"/>
      <c r="C60" s="208"/>
      <c r="D60" s="320" t="s">
        <v>1144</v>
      </c>
      <c r="E60" s="320"/>
      <c r="F60" s="320"/>
      <c r="G60" s="320"/>
      <c r="H60" s="320"/>
      <c r="I60" s="320"/>
      <c r="J60" s="320"/>
      <c r="K60" s="204"/>
    </row>
    <row r="61" spans="2:11" s="1" customFormat="1" ht="15" customHeight="1">
      <c r="B61" s="203"/>
      <c r="C61" s="208"/>
      <c r="D61" s="320" t="s">
        <v>1145</v>
      </c>
      <c r="E61" s="320"/>
      <c r="F61" s="320"/>
      <c r="G61" s="320"/>
      <c r="H61" s="320"/>
      <c r="I61" s="320"/>
      <c r="J61" s="320"/>
      <c r="K61" s="204"/>
    </row>
    <row r="62" spans="2:11" s="1" customFormat="1" ht="15" customHeight="1">
      <c r="B62" s="203"/>
      <c r="C62" s="208"/>
      <c r="D62" s="324" t="s">
        <v>1146</v>
      </c>
      <c r="E62" s="324"/>
      <c r="F62" s="324"/>
      <c r="G62" s="324"/>
      <c r="H62" s="324"/>
      <c r="I62" s="324"/>
      <c r="J62" s="324"/>
      <c r="K62" s="204"/>
    </row>
    <row r="63" spans="2:11" s="1" customFormat="1" ht="15" customHeight="1">
      <c r="B63" s="203"/>
      <c r="C63" s="208"/>
      <c r="D63" s="320" t="s">
        <v>1147</v>
      </c>
      <c r="E63" s="320"/>
      <c r="F63" s="320"/>
      <c r="G63" s="320"/>
      <c r="H63" s="320"/>
      <c r="I63" s="320"/>
      <c r="J63" s="320"/>
      <c r="K63" s="204"/>
    </row>
    <row r="64" spans="2:11" s="1" customFormat="1" ht="12.75" customHeight="1">
      <c r="B64" s="203"/>
      <c r="C64" s="208"/>
      <c r="D64" s="208"/>
      <c r="E64" s="211"/>
      <c r="F64" s="208"/>
      <c r="G64" s="208"/>
      <c r="H64" s="208"/>
      <c r="I64" s="208"/>
      <c r="J64" s="208"/>
      <c r="K64" s="204"/>
    </row>
    <row r="65" spans="2:11" s="1" customFormat="1" ht="15" customHeight="1">
      <c r="B65" s="203"/>
      <c r="C65" s="208"/>
      <c r="D65" s="320" t="s">
        <v>1148</v>
      </c>
      <c r="E65" s="320"/>
      <c r="F65" s="320"/>
      <c r="G65" s="320"/>
      <c r="H65" s="320"/>
      <c r="I65" s="320"/>
      <c r="J65" s="320"/>
      <c r="K65" s="204"/>
    </row>
    <row r="66" spans="2:11" s="1" customFormat="1" ht="15" customHeight="1">
      <c r="B66" s="203"/>
      <c r="C66" s="208"/>
      <c r="D66" s="324" t="s">
        <v>1149</v>
      </c>
      <c r="E66" s="324"/>
      <c r="F66" s="324"/>
      <c r="G66" s="324"/>
      <c r="H66" s="324"/>
      <c r="I66" s="324"/>
      <c r="J66" s="324"/>
      <c r="K66" s="204"/>
    </row>
    <row r="67" spans="2:11" s="1" customFormat="1" ht="15" customHeight="1">
      <c r="B67" s="203"/>
      <c r="C67" s="208"/>
      <c r="D67" s="320" t="s">
        <v>1150</v>
      </c>
      <c r="E67" s="320"/>
      <c r="F67" s="320"/>
      <c r="G67" s="320"/>
      <c r="H67" s="320"/>
      <c r="I67" s="320"/>
      <c r="J67" s="320"/>
      <c r="K67" s="204"/>
    </row>
    <row r="68" spans="2:11" s="1" customFormat="1" ht="15" customHeight="1">
      <c r="B68" s="203"/>
      <c r="C68" s="208"/>
      <c r="D68" s="320" t="s">
        <v>1151</v>
      </c>
      <c r="E68" s="320"/>
      <c r="F68" s="320"/>
      <c r="G68" s="320"/>
      <c r="H68" s="320"/>
      <c r="I68" s="320"/>
      <c r="J68" s="320"/>
      <c r="K68" s="204"/>
    </row>
    <row r="69" spans="2:11" s="1" customFormat="1" ht="15" customHeight="1">
      <c r="B69" s="203"/>
      <c r="C69" s="208"/>
      <c r="D69" s="320" t="s">
        <v>1152</v>
      </c>
      <c r="E69" s="320"/>
      <c r="F69" s="320"/>
      <c r="G69" s="320"/>
      <c r="H69" s="320"/>
      <c r="I69" s="320"/>
      <c r="J69" s="320"/>
      <c r="K69" s="204"/>
    </row>
    <row r="70" spans="2:11" s="1" customFormat="1" ht="15" customHeight="1">
      <c r="B70" s="203"/>
      <c r="C70" s="208"/>
      <c r="D70" s="320" t="s">
        <v>1153</v>
      </c>
      <c r="E70" s="320"/>
      <c r="F70" s="320"/>
      <c r="G70" s="320"/>
      <c r="H70" s="320"/>
      <c r="I70" s="320"/>
      <c r="J70" s="320"/>
      <c r="K70" s="204"/>
    </row>
    <row r="71" spans="2:11" s="1" customFormat="1" ht="12.75" customHeight="1">
      <c r="B71" s="212"/>
      <c r="C71" s="213"/>
      <c r="D71" s="213"/>
      <c r="E71" s="213"/>
      <c r="F71" s="213"/>
      <c r="G71" s="213"/>
      <c r="H71" s="213"/>
      <c r="I71" s="213"/>
      <c r="J71" s="213"/>
      <c r="K71" s="214"/>
    </row>
    <row r="72" spans="2:11" s="1" customFormat="1" ht="18.75" customHeight="1">
      <c r="B72" s="215"/>
      <c r="C72" s="215"/>
      <c r="D72" s="215"/>
      <c r="E72" s="215"/>
      <c r="F72" s="215"/>
      <c r="G72" s="215"/>
      <c r="H72" s="215"/>
      <c r="I72" s="215"/>
      <c r="J72" s="215"/>
      <c r="K72" s="216"/>
    </row>
    <row r="73" spans="2:11" s="1" customFormat="1" ht="18.75" customHeight="1">
      <c r="B73" s="216"/>
      <c r="C73" s="216"/>
      <c r="D73" s="216"/>
      <c r="E73" s="216"/>
      <c r="F73" s="216"/>
      <c r="G73" s="216"/>
      <c r="H73" s="216"/>
      <c r="I73" s="216"/>
      <c r="J73" s="216"/>
      <c r="K73" s="216"/>
    </row>
    <row r="74" spans="2:11" s="1" customFormat="1" ht="7.5" customHeight="1">
      <c r="B74" s="217"/>
      <c r="C74" s="218"/>
      <c r="D74" s="218"/>
      <c r="E74" s="218"/>
      <c r="F74" s="218"/>
      <c r="G74" s="218"/>
      <c r="H74" s="218"/>
      <c r="I74" s="218"/>
      <c r="J74" s="218"/>
      <c r="K74" s="219"/>
    </row>
    <row r="75" spans="2:11" s="1" customFormat="1" ht="45" customHeight="1">
      <c r="B75" s="220"/>
      <c r="C75" s="323" t="s">
        <v>1154</v>
      </c>
      <c r="D75" s="323"/>
      <c r="E75" s="323"/>
      <c r="F75" s="323"/>
      <c r="G75" s="323"/>
      <c r="H75" s="323"/>
      <c r="I75" s="323"/>
      <c r="J75" s="323"/>
      <c r="K75" s="221"/>
    </row>
    <row r="76" spans="2:11" s="1" customFormat="1" ht="17.25" customHeight="1">
      <c r="B76" s="220"/>
      <c r="C76" s="222" t="s">
        <v>1155</v>
      </c>
      <c r="D76" s="222"/>
      <c r="E76" s="222"/>
      <c r="F76" s="222" t="s">
        <v>1156</v>
      </c>
      <c r="G76" s="223"/>
      <c r="H76" s="222" t="s">
        <v>57</v>
      </c>
      <c r="I76" s="222" t="s">
        <v>60</v>
      </c>
      <c r="J76" s="222" t="s">
        <v>1157</v>
      </c>
      <c r="K76" s="221"/>
    </row>
    <row r="77" spans="2:11" s="1" customFormat="1" ht="17.25" customHeight="1">
      <c r="B77" s="220"/>
      <c r="C77" s="224" t="s">
        <v>1158</v>
      </c>
      <c r="D77" s="224"/>
      <c r="E77" s="224"/>
      <c r="F77" s="225" t="s">
        <v>1159</v>
      </c>
      <c r="G77" s="226"/>
      <c r="H77" s="224"/>
      <c r="I77" s="224"/>
      <c r="J77" s="224" t="s">
        <v>1160</v>
      </c>
      <c r="K77" s="221"/>
    </row>
    <row r="78" spans="2:11" s="1" customFormat="1" ht="5.25" customHeight="1">
      <c r="B78" s="220"/>
      <c r="C78" s="227"/>
      <c r="D78" s="227"/>
      <c r="E78" s="227"/>
      <c r="F78" s="227"/>
      <c r="G78" s="228"/>
      <c r="H78" s="227"/>
      <c r="I78" s="227"/>
      <c r="J78" s="227"/>
      <c r="K78" s="221"/>
    </row>
    <row r="79" spans="2:11" s="1" customFormat="1" ht="15" customHeight="1">
      <c r="B79" s="220"/>
      <c r="C79" s="209" t="s">
        <v>56</v>
      </c>
      <c r="D79" s="229"/>
      <c r="E79" s="229"/>
      <c r="F79" s="230" t="s">
        <v>1161</v>
      </c>
      <c r="G79" s="231"/>
      <c r="H79" s="209" t="s">
        <v>1162</v>
      </c>
      <c r="I79" s="209" t="s">
        <v>1163</v>
      </c>
      <c r="J79" s="209">
        <v>20</v>
      </c>
      <c r="K79" s="221"/>
    </row>
    <row r="80" spans="2:11" s="1" customFormat="1" ht="15" customHeight="1">
      <c r="B80" s="220"/>
      <c r="C80" s="209" t="s">
        <v>1164</v>
      </c>
      <c r="D80" s="209"/>
      <c r="E80" s="209"/>
      <c r="F80" s="230" t="s">
        <v>1161</v>
      </c>
      <c r="G80" s="231"/>
      <c r="H80" s="209" t="s">
        <v>1165</v>
      </c>
      <c r="I80" s="209" t="s">
        <v>1163</v>
      </c>
      <c r="J80" s="209">
        <v>120</v>
      </c>
      <c r="K80" s="221"/>
    </row>
    <row r="81" spans="2:11" s="1" customFormat="1" ht="15" customHeight="1">
      <c r="B81" s="232"/>
      <c r="C81" s="209" t="s">
        <v>1166</v>
      </c>
      <c r="D81" s="209"/>
      <c r="E81" s="209"/>
      <c r="F81" s="230" t="s">
        <v>1167</v>
      </c>
      <c r="G81" s="231"/>
      <c r="H81" s="209" t="s">
        <v>1168</v>
      </c>
      <c r="I81" s="209" t="s">
        <v>1163</v>
      </c>
      <c r="J81" s="209">
        <v>50</v>
      </c>
      <c r="K81" s="221"/>
    </row>
    <row r="82" spans="2:11" s="1" customFormat="1" ht="15" customHeight="1">
      <c r="B82" s="232"/>
      <c r="C82" s="209" t="s">
        <v>1169</v>
      </c>
      <c r="D82" s="209"/>
      <c r="E82" s="209"/>
      <c r="F82" s="230" t="s">
        <v>1161</v>
      </c>
      <c r="G82" s="231"/>
      <c r="H82" s="209" t="s">
        <v>1170</v>
      </c>
      <c r="I82" s="209" t="s">
        <v>1171</v>
      </c>
      <c r="J82" s="209"/>
      <c r="K82" s="221"/>
    </row>
    <row r="83" spans="2:11" s="1" customFormat="1" ht="15" customHeight="1">
      <c r="B83" s="232"/>
      <c r="C83" s="233" t="s">
        <v>1172</v>
      </c>
      <c r="D83" s="233"/>
      <c r="E83" s="233"/>
      <c r="F83" s="234" t="s">
        <v>1167</v>
      </c>
      <c r="G83" s="233"/>
      <c r="H83" s="233" t="s">
        <v>1173</v>
      </c>
      <c r="I83" s="233" t="s">
        <v>1163</v>
      </c>
      <c r="J83" s="233">
        <v>15</v>
      </c>
      <c r="K83" s="221"/>
    </row>
    <row r="84" spans="2:11" s="1" customFormat="1" ht="15" customHeight="1">
      <c r="B84" s="232"/>
      <c r="C84" s="233" t="s">
        <v>1174</v>
      </c>
      <c r="D84" s="233"/>
      <c r="E84" s="233"/>
      <c r="F84" s="234" t="s">
        <v>1167</v>
      </c>
      <c r="G84" s="233"/>
      <c r="H84" s="233" t="s">
        <v>1175</v>
      </c>
      <c r="I84" s="233" t="s">
        <v>1163</v>
      </c>
      <c r="J84" s="233">
        <v>15</v>
      </c>
      <c r="K84" s="221"/>
    </row>
    <row r="85" spans="2:11" s="1" customFormat="1" ht="15" customHeight="1">
      <c r="B85" s="232"/>
      <c r="C85" s="233" t="s">
        <v>1176</v>
      </c>
      <c r="D85" s="233"/>
      <c r="E85" s="233"/>
      <c r="F85" s="234" t="s">
        <v>1167</v>
      </c>
      <c r="G85" s="233"/>
      <c r="H85" s="233" t="s">
        <v>1177</v>
      </c>
      <c r="I85" s="233" t="s">
        <v>1163</v>
      </c>
      <c r="J85" s="233">
        <v>20</v>
      </c>
      <c r="K85" s="221"/>
    </row>
    <row r="86" spans="2:11" s="1" customFormat="1" ht="15" customHeight="1">
      <c r="B86" s="232"/>
      <c r="C86" s="233" t="s">
        <v>1178</v>
      </c>
      <c r="D86" s="233"/>
      <c r="E86" s="233"/>
      <c r="F86" s="234" t="s">
        <v>1167</v>
      </c>
      <c r="G86" s="233"/>
      <c r="H86" s="233" t="s">
        <v>1179</v>
      </c>
      <c r="I86" s="233" t="s">
        <v>1163</v>
      </c>
      <c r="J86" s="233">
        <v>20</v>
      </c>
      <c r="K86" s="221"/>
    </row>
    <row r="87" spans="2:11" s="1" customFormat="1" ht="15" customHeight="1">
      <c r="B87" s="232"/>
      <c r="C87" s="209" t="s">
        <v>1180</v>
      </c>
      <c r="D87" s="209"/>
      <c r="E87" s="209"/>
      <c r="F87" s="230" t="s">
        <v>1167</v>
      </c>
      <c r="G87" s="231"/>
      <c r="H87" s="209" t="s">
        <v>1181</v>
      </c>
      <c r="I87" s="209" t="s">
        <v>1163</v>
      </c>
      <c r="J87" s="209">
        <v>50</v>
      </c>
      <c r="K87" s="221"/>
    </row>
    <row r="88" spans="2:11" s="1" customFormat="1" ht="15" customHeight="1">
      <c r="B88" s="232"/>
      <c r="C88" s="209" t="s">
        <v>1182</v>
      </c>
      <c r="D88" s="209"/>
      <c r="E88" s="209"/>
      <c r="F88" s="230" t="s">
        <v>1167</v>
      </c>
      <c r="G88" s="231"/>
      <c r="H88" s="209" t="s">
        <v>1183</v>
      </c>
      <c r="I88" s="209" t="s">
        <v>1163</v>
      </c>
      <c r="J88" s="209">
        <v>20</v>
      </c>
      <c r="K88" s="221"/>
    </row>
    <row r="89" spans="2:11" s="1" customFormat="1" ht="15" customHeight="1">
      <c r="B89" s="232"/>
      <c r="C89" s="209" t="s">
        <v>1184</v>
      </c>
      <c r="D89" s="209"/>
      <c r="E89" s="209"/>
      <c r="F89" s="230" t="s">
        <v>1167</v>
      </c>
      <c r="G89" s="231"/>
      <c r="H89" s="209" t="s">
        <v>1185</v>
      </c>
      <c r="I89" s="209" t="s">
        <v>1163</v>
      </c>
      <c r="J89" s="209">
        <v>20</v>
      </c>
      <c r="K89" s="221"/>
    </row>
    <row r="90" spans="2:11" s="1" customFormat="1" ht="15" customHeight="1">
      <c r="B90" s="232"/>
      <c r="C90" s="209" t="s">
        <v>1186</v>
      </c>
      <c r="D90" s="209"/>
      <c r="E90" s="209"/>
      <c r="F90" s="230" t="s">
        <v>1167</v>
      </c>
      <c r="G90" s="231"/>
      <c r="H90" s="209" t="s">
        <v>1187</v>
      </c>
      <c r="I90" s="209" t="s">
        <v>1163</v>
      </c>
      <c r="J90" s="209">
        <v>50</v>
      </c>
      <c r="K90" s="221"/>
    </row>
    <row r="91" spans="2:11" s="1" customFormat="1" ht="15" customHeight="1">
      <c r="B91" s="232"/>
      <c r="C91" s="209" t="s">
        <v>1188</v>
      </c>
      <c r="D91" s="209"/>
      <c r="E91" s="209"/>
      <c r="F91" s="230" t="s">
        <v>1167</v>
      </c>
      <c r="G91" s="231"/>
      <c r="H91" s="209" t="s">
        <v>1188</v>
      </c>
      <c r="I91" s="209" t="s">
        <v>1163</v>
      </c>
      <c r="J91" s="209">
        <v>50</v>
      </c>
      <c r="K91" s="221"/>
    </row>
    <row r="92" spans="2:11" s="1" customFormat="1" ht="15" customHeight="1">
      <c r="B92" s="232"/>
      <c r="C92" s="209" t="s">
        <v>1189</v>
      </c>
      <c r="D92" s="209"/>
      <c r="E92" s="209"/>
      <c r="F92" s="230" t="s">
        <v>1167</v>
      </c>
      <c r="G92" s="231"/>
      <c r="H92" s="209" t="s">
        <v>1190</v>
      </c>
      <c r="I92" s="209" t="s">
        <v>1163</v>
      </c>
      <c r="J92" s="209">
        <v>255</v>
      </c>
      <c r="K92" s="221"/>
    </row>
    <row r="93" spans="2:11" s="1" customFormat="1" ht="15" customHeight="1">
      <c r="B93" s="232"/>
      <c r="C93" s="209" t="s">
        <v>1191</v>
      </c>
      <c r="D93" s="209"/>
      <c r="E93" s="209"/>
      <c r="F93" s="230" t="s">
        <v>1161</v>
      </c>
      <c r="G93" s="231"/>
      <c r="H93" s="209" t="s">
        <v>1192</v>
      </c>
      <c r="I93" s="209" t="s">
        <v>1193</v>
      </c>
      <c r="J93" s="209"/>
      <c r="K93" s="221"/>
    </row>
    <row r="94" spans="2:11" s="1" customFormat="1" ht="15" customHeight="1">
      <c r="B94" s="232"/>
      <c r="C94" s="209" t="s">
        <v>1194</v>
      </c>
      <c r="D94" s="209"/>
      <c r="E94" s="209"/>
      <c r="F94" s="230" t="s">
        <v>1161</v>
      </c>
      <c r="G94" s="231"/>
      <c r="H94" s="209" t="s">
        <v>1195</v>
      </c>
      <c r="I94" s="209" t="s">
        <v>1196</v>
      </c>
      <c r="J94" s="209"/>
      <c r="K94" s="221"/>
    </row>
    <row r="95" spans="2:11" s="1" customFormat="1" ht="15" customHeight="1">
      <c r="B95" s="232"/>
      <c r="C95" s="209" t="s">
        <v>1197</v>
      </c>
      <c r="D95" s="209"/>
      <c r="E95" s="209"/>
      <c r="F95" s="230" t="s">
        <v>1161</v>
      </c>
      <c r="G95" s="231"/>
      <c r="H95" s="209" t="s">
        <v>1197</v>
      </c>
      <c r="I95" s="209" t="s">
        <v>1196</v>
      </c>
      <c r="J95" s="209"/>
      <c r="K95" s="221"/>
    </row>
    <row r="96" spans="2:11" s="1" customFormat="1" ht="15" customHeight="1">
      <c r="B96" s="232"/>
      <c r="C96" s="209" t="s">
        <v>41</v>
      </c>
      <c r="D96" s="209"/>
      <c r="E96" s="209"/>
      <c r="F96" s="230" t="s">
        <v>1161</v>
      </c>
      <c r="G96" s="231"/>
      <c r="H96" s="209" t="s">
        <v>1198</v>
      </c>
      <c r="I96" s="209" t="s">
        <v>1196</v>
      </c>
      <c r="J96" s="209"/>
      <c r="K96" s="221"/>
    </row>
    <row r="97" spans="2:11" s="1" customFormat="1" ht="15" customHeight="1">
      <c r="B97" s="232"/>
      <c r="C97" s="209" t="s">
        <v>51</v>
      </c>
      <c r="D97" s="209"/>
      <c r="E97" s="209"/>
      <c r="F97" s="230" t="s">
        <v>1161</v>
      </c>
      <c r="G97" s="231"/>
      <c r="H97" s="209" t="s">
        <v>1199</v>
      </c>
      <c r="I97" s="209" t="s">
        <v>1196</v>
      </c>
      <c r="J97" s="209"/>
      <c r="K97" s="221"/>
    </row>
    <row r="98" spans="2:11" s="1" customFormat="1" ht="15" customHeight="1">
      <c r="B98" s="235"/>
      <c r="C98" s="236"/>
      <c r="D98" s="236"/>
      <c r="E98" s="236"/>
      <c r="F98" s="236"/>
      <c r="G98" s="236"/>
      <c r="H98" s="236"/>
      <c r="I98" s="236"/>
      <c r="J98" s="236"/>
      <c r="K98" s="237"/>
    </row>
    <row r="99" spans="2:11" s="1" customFormat="1" ht="18.75" customHeight="1">
      <c r="B99" s="238"/>
      <c r="C99" s="239"/>
      <c r="D99" s="239"/>
      <c r="E99" s="239"/>
      <c r="F99" s="239"/>
      <c r="G99" s="239"/>
      <c r="H99" s="239"/>
      <c r="I99" s="239"/>
      <c r="J99" s="239"/>
      <c r="K99" s="238"/>
    </row>
    <row r="100" spans="2:11" s="1" customFormat="1" ht="18.75" customHeight="1">
      <c r="B100" s="216"/>
      <c r="C100" s="216"/>
      <c r="D100" s="216"/>
      <c r="E100" s="216"/>
      <c r="F100" s="216"/>
      <c r="G100" s="216"/>
      <c r="H100" s="216"/>
      <c r="I100" s="216"/>
      <c r="J100" s="216"/>
      <c r="K100" s="216"/>
    </row>
    <row r="101" spans="2:11" s="1" customFormat="1" ht="7.5" customHeight="1">
      <c r="B101" s="217"/>
      <c r="C101" s="218"/>
      <c r="D101" s="218"/>
      <c r="E101" s="218"/>
      <c r="F101" s="218"/>
      <c r="G101" s="218"/>
      <c r="H101" s="218"/>
      <c r="I101" s="218"/>
      <c r="J101" s="218"/>
      <c r="K101" s="219"/>
    </row>
    <row r="102" spans="2:11" s="1" customFormat="1" ht="45" customHeight="1">
      <c r="B102" s="220"/>
      <c r="C102" s="323" t="s">
        <v>1200</v>
      </c>
      <c r="D102" s="323"/>
      <c r="E102" s="323"/>
      <c r="F102" s="323"/>
      <c r="G102" s="323"/>
      <c r="H102" s="323"/>
      <c r="I102" s="323"/>
      <c r="J102" s="323"/>
      <c r="K102" s="221"/>
    </row>
    <row r="103" spans="2:11" s="1" customFormat="1" ht="17.25" customHeight="1">
      <c r="B103" s="220"/>
      <c r="C103" s="222" t="s">
        <v>1155</v>
      </c>
      <c r="D103" s="222"/>
      <c r="E103" s="222"/>
      <c r="F103" s="222" t="s">
        <v>1156</v>
      </c>
      <c r="G103" s="223"/>
      <c r="H103" s="222" t="s">
        <v>57</v>
      </c>
      <c r="I103" s="222" t="s">
        <v>60</v>
      </c>
      <c r="J103" s="222" t="s">
        <v>1157</v>
      </c>
      <c r="K103" s="221"/>
    </row>
    <row r="104" spans="2:11" s="1" customFormat="1" ht="17.25" customHeight="1">
      <c r="B104" s="220"/>
      <c r="C104" s="224" t="s">
        <v>1158</v>
      </c>
      <c r="D104" s="224"/>
      <c r="E104" s="224"/>
      <c r="F104" s="225" t="s">
        <v>1159</v>
      </c>
      <c r="G104" s="226"/>
      <c r="H104" s="224"/>
      <c r="I104" s="224"/>
      <c r="J104" s="224" t="s">
        <v>1160</v>
      </c>
      <c r="K104" s="221"/>
    </row>
    <row r="105" spans="2:11" s="1" customFormat="1" ht="5.25" customHeight="1">
      <c r="B105" s="220"/>
      <c r="C105" s="222"/>
      <c r="D105" s="222"/>
      <c r="E105" s="222"/>
      <c r="F105" s="222"/>
      <c r="G105" s="240"/>
      <c r="H105" s="222"/>
      <c r="I105" s="222"/>
      <c r="J105" s="222"/>
      <c r="K105" s="221"/>
    </row>
    <row r="106" spans="2:11" s="1" customFormat="1" ht="15" customHeight="1">
      <c r="B106" s="220"/>
      <c r="C106" s="209" t="s">
        <v>56</v>
      </c>
      <c r="D106" s="229"/>
      <c r="E106" s="229"/>
      <c r="F106" s="230" t="s">
        <v>1161</v>
      </c>
      <c r="G106" s="209"/>
      <c r="H106" s="209" t="s">
        <v>1201</v>
      </c>
      <c r="I106" s="209" t="s">
        <v>1163</v>
      </c>
      <c r="J106" s="209">
        <v>20</v>
      </c>
      <c r="K106" s="221"/>
    </row>
    <row r="107" spans="2:11" s="1" customFormat="1" ht="15" customHeight="1">
      <c r="B107" s="220"/>
      <c r="C107" s="209" t="s">
        <v>1164</v>
      </c>
      <c r="D107" s="209"/>
      <c r="E107" s="209"/>
      <c r="F107" s="230" t="s">
        <v>1161</v>
      </c>
      <c r="G107" s="209"/>
      <c r="H107" s="209" t="s">
        <v>1201</v>
      </c>
      <c r="I107" s="209" t="s">
        <v>1163</v>
      </c>
      <c r="J107" s="209">
        <v>120</v>
      </c>
      <c r="K107" s="221"/>
    </row>
    <row r="108" spans="2:11" s="1" customFormat="1" ht="15" customHeight="1">
      <c r="B108" s="232"/>
      <c r="C108" s="209" t="s">
        <v>1166</v>
      </c>
      <c r="D108" s="209"/>
      <c r="E108" s="209"/>
      <c r="F108" s="230" t="s">
        <v>1167</v>
      </c>
      <c r="G108" s="209"/>
      <c r="H108" s="209" t="s">
        <v>1201</v>
      </c>
      <c r="I108" s="209" t="s">
        <v>1163</v>
      </c>
      <c r="J108" s="209">
        <v>50</v>
      </c>
      <c r="K108" s="221"/>
    </row>
    <row r="109" spans="2:11" s="1" customFormat="1" ht="15" customHeight="1">
      <c r="B109" s="232"/>
      <c r="C109" s="209" t="s">
        <v>1169</v>
      </c>
      <c r="D109" s="209"/>
      <c r="E109" s="209"/>
      <c r="F109" s="230" t="s">
        <v>1161</v>
      </c>
      <c r="G109" s="209"/>
      <c r="H109" s="209" t="s">
        <v>1201</v>
      </c>
      <c r="I109" s="209" t="s">
        <v>1171</v>
      </c>
      <c r="J109" s="209"/>
      <c r="K109" s="221"/>
    </row>
    <row r="110" spans="2:11" s="1" customFormat="1" ht="15" customHeight="1">
      <c r="B110" s="232"/>
      <c r="C110" s="209" t="s">
        <v>1180</v>
      </c>
      <c r="D110" s="209"/>
      <c r="E110" s="209"/>
      <c r="F110" s="230" t="s">
        <v>1167</v>
      </c>
      <c r="G110" s="209"/>
      <c r="H110" s="209" t="s">
        <v>1201</v>
      </c>
      <c r="I110" s="209" t="s">
        <v>1163</v>
      </c>
      <c r="J110" s="209">
        <v>50</v>
      </c>
      <c r="K110" s="221"/>
    </row>
    <row r="111" spans="2:11" s="1" customFormat="1" ht="15" customHeight="1">
      <c r="B111" s="232"/>
      <c r="C111" s="209" t="s">
        <v>1188</v>
      </c>
      <c r="D111" s="209"/>
      <c r="E111" s="209"/>
      <c r="F111" s="230" t="s">
        <v>1167</v>
      </c>
      <c r="G111" s="209"/>
      <c r="H111" s="209" t="s">
        <v>1201</v>
      </c>
      <c r="I111" s="209" t="s">
        <v>1163</v>
      </c>
      <c r="J111" s="209">
        <v>50</v>
      </c>
      <c r="K111" s="221"/>
    </row>
    <row r="112" spans="2:11" s="1" customFormat="1" ht="15" customHeight="1">
      <c r="B112" s="232"/>
      <c r="C112" s="209" t="s">
        <v>1186</v>
      </c>
      <c r="D112" s="209"/>
      <c r="E112" s="209"/>
      <c r="F112" s="230" t="s">
        <v>1167</v>
      </c>
      <c r="G112" s="209"/>
      <c r="H112" s="209" t="s">
        <v>1201</v>
      </c>
      <c r="I112" s="209" t="s">
        <v>1163</v>
      </c>
      <c r="J112" s="209">
        <v>50</v>
      </c>
      <c r="K112" s="221"/>
    </row>
    <row r="113" spans="2:11" s="1" customFormat="1" ht="15" customHeight="1">
      <c r="B113" s="232"/>
      <c r="C113" s="209" t="s">
        <v>56</v>
      </c>
      <c r="D113" s="209"/>
      <c r="E113" s="209"/>
      <c r="F113" s="230" t="s">
        <v>1161</v>
      </c>
      <c r="G113" s="209"/>
      <c r="H113" s="209" t="s">
        <v>1202</v>
      </c>
      <c r="I113" s="209" t="s">
        <v>1163</v>
      </c>
      <c r="J113" s="209">
        <v>20</v>
      </c>
      <c r="K113" s="221"/>
    </row>
    <row r="114" spans="2:11" s="1" customFormat="1" ht="15" customHeight="1">
      <c r="B114" s="232"/>
      <c r="C114" s="209" t="s">
        <v>1203</v>
      </c>
      <c r="D114" s="209"/>
      <c r="E114" s="209"/>
      <c r="F114" s="230" t="s">
        <v>1161</v>
      </c>
      <c r="G114" s="209"/>
      <c r="H114" s="209" t="s">
        <v>1204</v>
      </c>
      <c r="I114" s="209" t="s">
        <v>1163</v>
      </c>
      <c r="J114" s="209">
        <v>120</v>
      </c>
      <c r="K114" s="221"/>
    </row>
    <row r="115" spans="2:11" s="1" customFormat="1" ht="15" customHeight="1">
      <c r="B115" s="232"/>
      <c r="C115" s="209" t="s">
        <v>41</v>
      </c>
      <c r="D115" s="209"/>
      <c r="E115" s="209"/>
      <c r="F115" s="230" t="s">
        <v>1161</v>
      </c>
      <c r="G115" s="209"/>
      <c r="H115" s="209" t="s">
        <v>1205</v>
      </c>
      <c r="I115" s="209" t="s">
        <v>1196</v>
      </c>
      <c r="J115" s="209"/>
      <c r="K115" s="221"/>
    </row>
    <row r="116" spans="2:11" s="1" customFormat="1" ht="15" customHeight="1">
      <c r="B116" s="232"/>
      <c r="C116" s="209" t="s">
        <v>51</v>
      </c>
      <c r="D116" s="209"/>
      <c r="E116" s="209"/>
      <c r="F116" s="230" t="s">
        <v>1161</v>
      </c>
      <c r="G116" s="209"/>
      <c r="H116" s="209" t="s">
        <v>1206</v>
      </c>
      <c r="I116" s="209" t="s">
        <v>1196</v>
      </c>
      <c r="J116" s="209"/>
      <c r="K116" s="221"/>
    </row>
    <row r="117" spans="2:11" s="1" customFormat="1" ht="15" customHeight="1">
      <c r="B117" s="232"/>
      <c r="C117" s="209" t="s">
        <v>60</v>
      </c>
      <c r="D117" s="209"/>
      <c r="E117" s="209"/>
      <c r="F117" s="230" t="s">
        <v>1161</v>
      </c>
      <c r="G117" s="209"/>
      <c r="H117" s="209" t="s">
        <v>1207</v>
      </c>
      <c r="I117" s="209" t="s">
        <v>1208</v>
      </c>
      <c r="J117" s="209"/>
      <c r="K117" s="221"/>
    </row>
    <row r="118" spans="2:11" s="1" customFormat="1" ht="15" customHeight="1">
      <c r="B118" s="235"/>
      <c r="C118" s="241"/>
      <c r="D118" s="241"/>
      <c r="E118" s="241"/>
      <c r="F118" s="241"/>
      <c r="G118" s="241"/>
      <c r="H118" s="241"/>
      <c r="I118" s="241"/>
      <c r="J118" s="241"/>
      <c r="K118" s="237"/>
    </row>
    <row r="119" spans="2:11" s="1" customFormat="1" ht="18.75" customHeight="1">
      <c r="B119" s="242"/>
      <c r="C119" s="243"/>
      <c r="D119" s="243"/>
      <c r="E119" s="243"/>
      <c r="F119" s="244"/>
      <c r="G119" s="243"/>
      <c r="H119" s="243"/>
      <c r="I119" s="243"/>
      <c r="J119" s="243"/>
      <c r="K119" s="242"/>
    </row>
    <row r="120" spans="2:11" s="1" customFormat="1" ht="18.75" customHeight="1">
      <c r="B120" s="216"/>
      <c r="C120" s="216"/>
      <c r="D120" s="216"/>
      <c r="E120" s="216"/>
      <c r="F120" s="216"/>
      <c r="G120" s="216"/>
      <c r="H120" s="216"/>
      <c r="I120" s="216"/>
      <c r="J120" s="216"/>
      <c r="K120" s="216"/>
    </row>
    <row r="121" spans="2:11" s="1" customFormat="1" ht="7.5" customHeight="1">
      <c r="B121" s="245"/>
      <c r="C121" s="246"/>
      <c r="D121" s="246"/>
      <c r="E121" s="246"/>
      <c r="F121" s="246"/>
      <c r="G121" s="246"/>
      <c r="H121" s="246"/>
      <c r="I121" s="246"/>
      <c r="J121" s="246"/>
      <c r="K121" s="247"/>
    </row>
    <row r="122" spans="2:11" s="1" customFormat="1" ht="45" customHeight="1">
      <c r="B122" s="248"/>
      <c r="C122" s="321" t="s">
        <v>1209</v>
      </c>
      <c r="D122" s="321"/>
      <c r="E122" s="321"/>
      <c r="F122" s="321"/>
      <c r="G122" s="321"/>
      <c r="H122" s="321"/>
      <c r="I122" s="321"/>
      <c r="J122" s="321"/>
      <c r="K122" s="249"/>
    </row>
    <row r="123" spans="2:11" s="1" customFormat="1" ht="17.25" customHeight="1">
      <c r="B123" s="250"/>
      <c r="C123" s="222" t="s">
        <v>1155</v>
      </c>
      <c r="D123" s="222"/>
      <c r="E123" s="222"/>
      <c r="F123" s="222" t="s">
        <v>1156</v>
      </c>
      <c r="G123" s="223"/>
      <c r="H123" s="222" t="s">
        <v>57</v>
      </c>
      <c r="I123" s="222" t="s">
        <v>60</v>
      </c>
      <c r="J123" s="222" t="s">
        <v>1157</v>
      </c>
      <c r="K123" s="251"/>
    </row>
    <row r="124" spans="2:11" s="1" customFormat="1" ht="17.25" customHeight="1">
      <c r="B124" s="250"/>
      <c r="C124" s="224" t="s">
        <v>1158</v>
      </c>
      <c r="D124" s="224"/>
      <c r="E124" s="224"/>
      <c r="F124" s="225" t="s">
        <v>1159</v>
      </c>
      <c r="G124" s="226"/>
      <c r="H124" s="224"/>
      <c r="I124" s="224"/>
      <c r="J124" s="224" t="s">
        <v>1160</v>
      </c>
      <c r="K124" s="251"/>
    </row>
    <row r="125" spans="2:11" s="1" customFormat="1" ht="5.25" customHeight="1">
      <c r="B125" s="252"/>
      <c r="C125" s="227"/>
      <c r="D125" s="227"/>
      <c r="E125" s="227"/>
      <c r="F125" s="227"/>
      <c r="G125" s="253"/>
      <c r="H125" s="227"/>
      <c r="I125" s="227"/>
      <c r="J125" s="227"/>
      <c r="K125" s="254"/>
    </row>
    <row r="126" spans="2:11" s="1" customFormat="1" ht="15" customHeight="1">
      <c r="B126" s="252"/>
      <c r="C126" s="209" t="s">
        <v>1164</v>
      </c>
      <c r="D126" s="229"/>
      <c r="E126" s="229"/>
      <c r="F126" s="230" t="s">
        <v>1161</v>
      </c>
      <c r="G126" s="209"/>
      <c r="H126" s="209" t="s">
        <v>1201</v>
      </c>
      <c r="I126" s="209" t="s">
        <v>1163</v>
      </c>
      <c r="J126" s="209">
        <v>120</v>
      </c>
      <c r="K126" s="255"/>
    </row>
    <row r="127" spans="2:11" s="1" customFormat="1" ht="15" customHeight="1">
      <c r="B127" s="252"/>
      <c r="C127" s="209" t="s">
        <v>1210</v>
      </c>
      <c r="D127" s="209"/>
      <c r="E127" s="209"/>
      <c r="F127" s="230" t="s">
        <v>1161</v>
      </c>
      <c r="G127" s="209"/>
      <c r="H127" s="209" t="s">
        <v>1211</v>
      </c>
      <c r="I127" s="209" t="s">
        <v>1163</v>
      </c>
      <c r="J127" s="209" t="s">
        <v>1212</v>
      </c>
      <c r="K127" s="255"/>
    </row>
    <row r="128" spans="2:11" s="1" customFormat="1" ht="15" customHeight="1">
      <c r="B128" s="252"/>
      <c r="C128" s="209" t="s">
        <v>1109</v>
      </c>
      <c r="D128" s="209"/>
      <c r="E128" s="209"/>
      <c r="F128" s="230" t="s">
        <v>1161</v>
      </c>
      <c r="G128" s="209"/>
      <c r="H128" s="209" t="s">
        <v>1213</v>
      </c>
      <c r="I128" s="209" t="s">
        <v>1163</v>
      </c>
      <c r="J128" s="209" t="s">
        <v>1212</v>
      </c>
      <c r="K128" s="255"/>
    </row>
    <row r="129" spans="2:11" s="1" customFormat="1" ht="15" customHeight="1">
      <c r="B129" s="252"/>
      <c r="C129" s="209" t="s">
        <v>1172</v>
      </c>
      <c r="D129" s="209"/>
      <c r="E129" s="209"/>
      <c r="F129" s="230" t="s">
        <v>1167</v>
      </c>
      <c r="G129" s="209"/>
      <c r="H129" s="209" t="s">
        <v>1173</v>
      </c>
      <c r="I129" s="209" t="s">
        <v>1163</v>
      </c>
      <c r="J129" s="209">
        <v>15</v>
      </c>
      <c r="K129" s="255"/>
    </row>
    <row r="130" spans="2:11" s="1" customFormat="1" ht="15" customHeight="1">
      <c r="B130" s="252"/>
      <c r="C130" s="233" t="s">
        <v>1174</v>
      </c>
      <c r="D130" s="233"/>
      <c r="E130" s="233"/>
      <c r="F130" s="234" t="s">
        <v>1167</v>
      </c>
      <c r="G130" s="233"/>
      <c r="H130" s="233" t="s">
        <v>1175</v>
      </c>
      <c r="I130" s="233" t="s">
        <v>1163</v>
      </c>
      <c r="J130" s="233">
        <v>15</v>
      </c>
      <c r="K130" s="255"/>
    </row>
    <row r="131" spans="2:11" s="1" customFormat="1" ht="15" customHeight="1">
      <c r="B131" s="252"/>
      <c r="C131" s="233" t="s">
        <v>1176</v>
      </c>
      <c r="D131" s="233"/>
      <c r="E131" s="233"/>
      <c r="F131" s="234" t="s">
        <v>1167</v>
      </c>
      <c r="G131" s="233"/>
      <c r="H131" s="233" t="s">
        <v>1177</v>
      </c>
      <c r="I131" s="233" t="s">
        <v>1163</v>
      </c>
      <c r="J131" s="233">
        <v>20</v>
      </c>
      <c r="K131" s="255"/>
    </row>
    <row r="132" spans="2:11" s="1" customFormat="1" ht="15" customHeight="1">
      <c r="B132" s="252"/>
      <c r="C132" s="233" t="s">
        <v>1178</v>
      </c>
      <c r="D132" s="233"/>
      <c r="E132" s="233"/>
      <c r="F132" s="234" t="s">
        <v>1167</v>
      </c>
      <c r="G132" s="233"/>
      <c r="H132" s="233" t="s">
        <v>1179</v>
      </c>
      <c r="I132" s="233" t="s">
        <v>1163</v>
      </c>
      <c r="J132" s="233">
        <v>20</v>
      </c>
      <c r="K132" s="255"/>
    </row>
    <row r="133" spans="2:11" s="1" customFormat="1" ht="15" customHeight="1">
      <c r="B133" s="252"/>
      <c r="C133" s="209" t="s">
        <v>1166</v>
      </c>
      <c r="D133" s="209"/>
      <c r="E133" s="209"/>
      <c r="F133" s="230" t="s">
        <v>1167</v>
      </c>
      <c r="G133" s="209"/>
      <c r="H133" s="209" t="s">
        <v>1201</v>
      </c>
      <c r="I133" s="209" t="s">
        <v>1163</v>
      </c>
      <c r="J133" s="209">
        <v>50</v>
      </c>
      <c r="K133" s="255"/>
    </row>
    <row r="134" spans="2:11" s="1" customFormat="1" ht="15" customHeight="1">
      <c r="B134" s="252"/>
      <c r="C134" s="209" t="s">
        <v>1180</v>
      </c>
      <c r="D134" s="209"/>
      <c r="E134" s="209"/>
      <c r="F134" s="230" t="s">
        <v>1167</v>
      </c>
      <c r="G134" s="209"/>
      <c r="H134" s="209" t="s">
        <v>1201</v>
      </c>
      <c r="I134" s="209" t="s">
        <v>1163</v>
      </c>
      <c r="J134" s="209">
        <v>50</v>
      </c>
      <c r="K134" s="255"/>
    </row>
    <row r="135" spans="2:11" s="1" customFormat="1" ht="15" customHeight="1">
      <c r="B135" s="252"/>
      <c r="C135" s="209" t="s">
        <v>1186</v>
      </c>
      <c r="D135" s="209"/>
      <c r="E135" s="209"/>
      <c r="F135" s="230" t="s">
        <v>1167</v>
      </c>
      <c r="G135" s="209"/>
      <c r="H135" s="209" t="s">
        <v>1201</v>
      </c>
      <c r="I135" s="209" t="s">
        <v>1163</v>
      </c>
      <c r="J135" s="209">
        <v>50</v>
      </c>
      <c r="K135" s="255"/>
    </row>
    <row r="136" spans="2:11" s="1" customFormat="1" ht="15" customHeight="1">
      <c r="B136" s="252"/>
      <c r="C136" s="209" t="s">
        <v>1188</v>
      </c>
      <c r="D136" s="209"/>
      <c r="E136" s="209"/>
      <c r="F136" s="230" t="s">
        <v>1167</v>
      </c>
      <c r="G136" s="209"/>
      <c r="H136" s="209" t="s">
        <v>1201</v>
      </c>
      <c r="I136" s="209" t="s">
        <v>1163</v>
      </c>
      <c r="J136" s="209">
        <v>50</v>
      </c>
      <c r="K136" s="255"/>
    </row>
    <row r="137" spans="2:11" s="1" customFormat="1" ht="15" customHeight="1">
      <c r="B137" s="252"/>
      <c r="C137" s="209" t="s">
        <v>1189</v>
      </c>
      <c r="D137" s="209"/>
      <c r="E137" s="209"/>
      <c r="F137" s="230" t="s">
        <v>1167</v>
      </c>
      <c r="G137" s="209"/>
      <c r="H137" s="209" t="s">
        <v>1214</v>
      </c>
      <c r="I137" s="209" t="s">
        <v>1163</v>
      </c>
      <c r="J137" s="209">
        <v>255</v>
      </c>
      <c r="K137" s="255"/>
    </row>
    <row r="138" spans="2:11" s="1" customFormat="1" ht="15" customHeight="1">
      <c r="B138" s="252"/>
      <c r="C138" s="209" t="s">
        <v>1191</v>
      </c>
      <c r="D138" s="209"/>
      <c r="E138" s="209"/>
      <c r="F138" s="230" t="s">
        <v>1161</v>
      </c>
      <c r="G138" s="209"/>
      <c r="H138" s="209" t="s">
        <v>1215</v>
      </c>
      <c r="I138" s="209" t="s">
        <v>1193</v>
      </c>
      <c r="J138" s="209"/>
      <c r="K138" s="255"/>
    </row>
    <row r="139" spans="2:11" s="1" customFormat="1" ht="15" customHeight="1">
      <c r="B139" s="252"/>
      <c r="C139" s="209" t="s">
        <v>1194</v>
      </c>
      <c r="D139" s="209"/>
      <c r="E139" s="209"/>
      <c r="F139" s="230" t="s">
        <v>1161</v>
      </c>
      <c r="G139" s="209"/>
      <c r="H139" s="209" t="s">
        <v>1216</v>
      </c>
      <c r="I139" s="209" t="s">
        <v>1196</v>
      </c>
      <c r="J139" s="209"/>
      <c r="K139" s="255"/>
    </row>
    <row r="140" spans="2:11" s="1" customFormat="1" ht="15" customHeight="1">
      <c r="B140" s="252"/>
      <c r="C140" s="209" t="s">
        <v>1197</v>
      </c>
      <c r="D140" s="209"/>
      <c r="E140" s="209"/>
      <c r="F140" s="230" t="s">
        <v>1161</v>
      </c>
      <c r="G140" s="209"/>
      <c r="H140" s="209" t="s">
        <v>1197</v>
      </c>
      <c r="I140" s="209" t="s">
        <v>1196</v>
      </c>
      <c r="J140" s="209"/>
      <c r="K140" s="255"/>
    </row>
    <row r="141" spans="2:11" s="1" customFormat="1" ht="15" customHeight="1">
      <c r="B141" s="252"/>
      <c r="C141" s="209" t="s">
        <v>41</v>
      </c>
      <c r="D141" s="209"/>
      <c r="E141" s="209"/>
      <c r="F141" s="230" t="s">
        <v>1161</v>
      </c>
      <c r="G141" s="209"/>
      <c r="H141" s="209" t="s">
        <v>1217</v>
      </c>
      <c r="I141" s="209" t="s">
        <v>1196</v>
      </c>
      <c r="J141" s="209"/>
      <c r="K141" s="255"/>
    </row>
    <row r="142" spans="2:11" s="1" customFormat="1" ht="15" customHeight="1">
      <c r="B142" s="252"/>
      <c r="C142" s="209" t="s">
        <v>1218</v>
      </c>
      <c r="D142" s="209"/>
      <c r="E142" s="209"/>
      <c r="F142" s="230" t="s">
        <v>1161</v>
      </c>
      <c r="G142" s="209"/>
      <c r="H142" s="209" t="s">
        <v>1219</v>
      </c>
      <c r="I142" s="209" t="s">
        <v>1196</v>
      </c>
      <c r="J142" s="209"/>
      <c r="K142" s="255"/>
    </row>
    <row r="143" spans="2:11" s="1" customFormat="1" ht="15" customHeight="1">
      <c r="B143" s="256"/>
      <c r="C143" s="257"/>
      <c r="D143" s="257"/>
      <c r="E143" s="257"/>
      <c r="F143" s="257"/>
      <c r="G143" s="257"/>
      <c r="H143" s="257"/>
      <c r="I143" s="257"/>
      <c r="J143" s="257"/>
      <c r="K143" s="258"/>
    </row>
    <row r="144" spans="2:11" s="1" customFormat="1" ht="18.75" customHeight="1">
      <c r="B144" s="243"/>
      <c r="C144" s="243"/>
      <c r="D144" s="243"/>
      <c r="E144" s="243"/>
      <c r="F144" s="244"/>
      <c r="G144" s="243"/>
      <c r="H144" s="243"/>
      <c r="I144" s="243"/>
      <c r="J144" s="243"/>
      <c r="K144" s="243"/>
    </row>
    <row r="145" spans="2:11" s="1" customFormat="1" ht="18.75" customHeight="1">
      <c r="B145" s="216"/>
      <c r="C145" s="216"/>
      <c r="D145" s="216"/>
      <c r="E145" s="216"/>
      <c r="F145" s="216"/>
      <c r="G145" s="216"/>
      <c r="H145" s="216"/>
      <c r="I145" s="216"/>
      <c r="J145" s="216"/>
      <c r="K145" s="216"/>
    </row>
    <row r="146" spans="2:11" s="1" customFormat="1" ht="7.5" customHeight="1">
      <c r="B146" s="217"/>
      <c r="C146" s="218"/>
      <c r="D146" s="218"/>
      <c r="E146" s="218"/>
      <c r="F146" s="218"/>
      <c r="G146" s="218"/>
      <c r="H146" s="218"/>
      <c r="I146" s="218"/>
      <c r="J146" s="218"/>
      <c r="K146" s="219"/>
    </row>
    <row r="147" spans="2:11" s="1" customFormat="1" ht="45" customHeight="1">
      <c r="B147" s="220"/>
      <c r="C147" s="323" t="s">
        <v>1220</v>
      </c>
      <c r="D147" s="323"/>
      <c r="E147" s="323"/>
      <c r="F147" s="323"/>
      <c r="G147" s="323"/>
      <c r="H147" s="323"/>
      <c r="I147" s="323"/>
      <c r="J147" s="323"/>
      <c r="K147" s="221"/>
    </row>
    <row r="148" spans="2:11" s="1" customFormat="1" ht="17.25" customHeight="1">
      <c r="B148" s="220"/>
      <c r="C148" s="222" t="s">
        <v>1155</v>
      </c>
      <c r="D148" s="222"/>
      <c r="E148" s="222"/>
      <c r="F148" s="222" t="s">
        <v>1156</v>
      </c>
      <c r="G148" s="223"/>
      <c r="H148" s="222" t="s">
        <v>57</v>
      </c>
      <c r="I148" s="222" t="s">
        <v>60</v>
      </c>
      <c r="J148" s="222" t="s">
        <v>1157</v>
      </c>
      <c r="K148" s="221"/>
    </row>
    <row r="149" spans="2:11" s="1" customFormat="1" ht="17.25" customHeight="1">
      <c r="B149" s="220"/>
      <c r="C149" s="224" t="s">
        <v>1158</v>
      </c>
      <c r="D149" s="224"/>
      <c r="E149" s="224"/>
      <c r="F149" s="225" t="s">
        <v>1159</v>
      </c>
      <c r="G149" s="226"/>
      <c r="H149" s="224"/>
      <c r="I149" s="224"/>
      <c r="J149" s="224" t="s">
        <v>1160</v>
      </c>
      <c r="K149" s="221"/>
    </row>
    <row r="150" spans="2:11" s="1" customFormat="1" ht="5.25" customHeight="1">
      <c r="B150" s="232"/>
      <c r="C150" s="227"/>
      <c r="D150" s="227"/>
      <c r="E150" s="227"/>
      <c r="F150" s="227"/>
      <c r="G150" s="228"/>
      <c r="H150" s="227"/>
      <c r="I150" s="227"/>
      <c r="J150" s="227"/>
      <c r="K150" s="255"/>
    </row>
    <row r="151" spans="2:11" s="1" customFormat="1" ht="15" customHeight="1">
      <c r="B151" s="232"/>
      <c r="C151" s="259" t="s">
        <v>1164</v>
      </c>
      <c r="D151" s="209"/>
      <c r="E151" s="209"/>
      <c r="F151" s="260" t="s">
        <v>1161</v>
      </c>
      <c r="G151" s="209"/>
      <c r="H151" s="259" t="s">
        <v>1201</v>
      </c>
      <c r="I151" s="259" t="s">
        <v>1163</v>
      </c>
      <c r="J151" s="259">
        <v>120</v>
      </c>
      <c r="K151" s="255"/>
    </row>
    <row r="152" spans="2:11" s="1" customFormat="1" ht="15" customHeight="1">
      <c r="B152" s="232"/>
      <c r="C152" s="259" t="s">
        <v>1210</v>
      </c>
      <c r="D152" s="209"/>
      <c r="E152" s="209"/>
      <c r="F152" s="260" t="s">
        <v>1161</v>
      </c>
      <c r="G152" s="209"/>
      <c r="H152" s="259" t="s">
        <v>1221</v>
      </c>
      <c r="I152" s="259" t="s">
        <v>1163</v>
      </c>
      <c r="J152" s="259" t="s">
        <v>1212</v>
      </c>
      <c r="K152" s="255"/>
    </row>
    <row r="153" spans="2:11" s="1" customFormat="1" ht="15" customHeight="1">
      <c r="B153" s="232"/>
      <c r="C153" s="259" t="s">
        <v>1109</v>
      </c>
      <c r="D153" s="209"/>
      <c r="E153" s="209"/>
      <c r="F153" s="260" t="s">
        <v>1161</v>
      </c>
      <c r="G153" s="209"/>
      <c r="H153" s="259" t="s">
        <v>1222</v>
      </c>
      <c r="I153" s="259" t="s">
        <v>1163</v>
      </c>
      <c r="J153" s="259" t="s">
        <v>1212</v>
      </c>
      <c r="K153" s="255"/>
    </row>
    <row r="154" spans="2:11" s="1" customFormat="1" ht="15" customHeight="1">
      <c r="B154" s="232"/>
      <c r="C154" s="259" t="s">
        <v>1166</v>
      </c>
      <c r="D154" s="209"/>
      <c r="E154" s="209"/>
      <c r="F154" s="260" t="s">
        <v>1167</v>
      </c>
      <c r="G154" s="209"/>
      <c r="H154" s="259" t="s">
        <v>1201</v>
      </c>
      <c r="I154" s="259" t="s">
        <v>1163</v>
      </c>
      <c r="J154" s="259">
        <v>50</v>
      </c>
      <c r="K154" s="255"/>
    </row>
    <row r="155" spans="2:11" s="1" customFormat="1" ht="15" customHeight="1">
      <c r="B155" s="232"/>
      <c r="C155" s="259" t="s">
        <v>1169</v>
      </c>
      <c r="D155" s="209"/>
      <c r="E155" s="209"/>
      <c r="F155" s="260" t="s">
        <v>1161</v>
      </c>
      <c r="G155" s="209"/>
      <c r="H155" s="259" t="s">
        <v>1201</v>
      </c>
      <c r="I155" s="259" t="s">
        <v>1171</v>
      </c>
      <c r="J155" s="259"/>
      <c r="K155" s="255"/>
    </row>
    <row r="156" spans="2:11" s="1" customFormat="1" ht="15" customHeight="1">
      <c r="B156" s="232"/>
      <c r="C156" s="259" t="s">
        <v>1180</v>
      </c>
      <c r="D156" s="209"/>
      <c r="E156" s="209"/>
      <c r="F156" s="260" t="s">
        <v>1167</v>
      </c>
      <c r="G156" s="209"/>
      <c r="H156" s="259" t="s">
        <v>1201</v>
      </c>
      <c r="I156" s="259" t="s">
        <v>1163</v>
      </c>
      <c r="J156" s="259">
        <v>50</v>
      </c>
      <c r="K156" s="255"/>
    </row>
    <row r="157" spans="2:11" s="1" customFormat="1" ht="15" customHeight="1">
      <c r="B157" s="232"/>
      <c r="C157" s="259" t="s">
        <v>1188</v>
      </c>
      <c r="D157" s="209"/>
      <c r="E157" s="209"/>
      <c r="F157" s="260" t="s">
        <v>1167</v>
      </c>
      <c r="G157" s="209"/>
      <c r="H157" s="259" t="s">
        <v>1201</v>
      </c>
      <c r="I157" s="259" t="s">
        <v>1163</v>
      </c>
      <c r="J157" s="259">
        <v>50</v>
      </c>
      <c r="K157" s="255"/>
    </row>
    <row r="158" spans="2:11" s="1" customFormat="1" ht="15" customHeight="1">
      <c r="B158" s="232"/>
      <c r="C158" s="259" t="s">
        <v>1186</v>
      </c>
      <c r="D158" s="209"/>
      <c r="E158" s="209"/>
      <c r="F158" s="260" t="s">
        <v>1167</v>
      </c>
      <c r="G158" s="209"/>
      <c r="H158" s="259" t="s">
        <v>1201</v>
      </c>
      <c r="I158" s="259" t="s">
        <v>1163</v>
      </c>
      <c r="J158" s="259">
        <v>50</v>
      </c>
      <c r="K158" s="255"/>
    </row>
    <row r="159" spans="2:11" s="1" customFormat="1" ht="15" customHeight="1">
      <c r="B159" s="232"/>
      <c r="C159" s="259" t="s">
        <v>98</v>
      </c>
      <c r="D159" s="209"/>
      <c r="E159" s="209"/>
      <c r="F159" s="260" t="s">
        <v>1161</v>
      </c>
      <c r="G159" s="209"/>
      <c r="H159" s="259" t="s">
        <v>1223</v>
      </c>
      <c r="I159" s="259" t="s">
        <v>1163</v>
      </c>
      <c r="J159" s="259" t="s">
        <v>1224</v>
      </c>
      <c r="K159" s="255"/>
    </row>
    <row r="160" spans="2:11" s="1" customFormat="1" ht="15" customHeight="1">
      <c r="B160" s="232"/>
      <c r="C160" s="259" t="s">
        <v>1225</v>
      </c>
      <c r="D160" s="209"/>
      <c r="E160" s="209"/>
      <c r="F160" s="260" t="s">
        <v>1161</v>
      </c>
      <c r="G160" s="209"/>
      <c r="H160" s="259" t="s">
        <v>1226</v>
      </c>
      <c r="I160" s="259" t="s">
        <v>1196</v>
      </c>
      <c r="J160" s="259"/>
      <c r="K160" s="255"/>
    </row>
    <row r="161" spans="2:11" s="1" customFormat="1" ht="15" customHeight="1">
      <c r="B161" s="261"/>
      <c r="C161" s="241"/>
      <c r="D161" s="241"/>
      <c r="E161" s="241"/>
      <c r="F161" s="241"/>
      <c r="G161" s="241"/>
      <c r="H161" s="241"/>
      <c r="I161" s="241"/>
      <c r="J161" s="241"/>
      <c r="K161" s="262"/>
    </row>
    <row r="162" spans="2:11" s="1" customFormat="1" ht="18.75" customHeight="1">
      <c r="B162" s="243"/>
      <c r="C162" s="253"/>
      <c r="D162" s="253"/>
      <c r="E162" s="253"/>
      <c r="F162" s="263"/>
      <c r="G162" s="253"/>
      <c r="H162" s="253"/>
      <c r="I162" s="253"/>
      <c r="J162" s="253"/>
      <c r="K162" s="243"/>
    </row>
    <row r="163" spans="2:11" s="1" customFormat="1" ht="18.75" customHeight="1">
      <c r="B163" s="216"/>
      <c r="C163" s="216"/>
      <c r="D163" s="216"/>
      <c r="E163" s="216"/>
      <c r="F163" s="216"/>
      <c r="G163" s="216"/>
      <c r="H163" s="216"/>
      <c r="I163" s="216"/>
      <c r="J163" s="216"/>
      <c r="K163" s="216"/>
    </row>
    <row r="164" spans="2:11" s="1" customFormat="1" ht="7.5" customHeight="1">
      <c r="B164" s="198"/>
      <c r="C164" s="199"/>
      <c r="D164" s="199"/>
      <c r="E164" s="199"/>
      <c r="F164" s="199"/>
      <c r="G164" s="199"/>
      <c r="H164" s="199"/>
      <c r="I164" s="199"/>
      <c r="J164" s="199"/>
      <c r="K164" s="200"/>
    </row>
    <row r="165" spans="2:11" s="1" customFormat="1" ht="45" customHeight="1">
      <c r="B165" s="201"/>
      <c r="C165" s="321" t="s">
        <v>1227</v>
      </c>
      <c r="D165" s="321"/>
      <c r="E165" s="321"/>
      <c r="F165" s="321"/>
      <c r="G165" s="321"/>
      <c r="H165" s="321"/>
      <c r="I165" s="321"/>
      <c r="J165" s="321"/>
      <c r="K165" s="202"/>
    </row>
    <row r="166" spans="2:11" s="1" customFormat="1" ht="17.25" customHeight="1">
      <c r="B166" s="201"/>
      <c r="C166" s="222" t="s">
        <v>1155</v>
      </c>
      <c r="D166" s="222"/>
      <c r="E166" s="222"/>
      <c r="F166" s="222" t="s">
        <v>1156</v>
      </c>
      <c r="G166" s="264"/>
      <c r="H166" s="265" t="s">
        <v>57</v>
      </c>
      <c r="I166" s="265" t="s">
        <v>60</v>
      </c>
      <c r="J166" s="222" t="s">
        <v>1157</v>
      </c>
      <c r="K166" s="202"/>
    </row>
    <row r="167" spans="2:11" s="1" customFormat="1" ht="17.25" customHeight="1">
      <c r="B167" s="203"/>
      <c r="C167" s="224" t="s">
        <v>1158</v>
      </c>
      <c r="D167" s="224"/>
      <c r="E167" s="224"/>
      <c r="F167" s="225" t="s">
        <v>1159</v>
      </c>
      <c r="G167" s="266"/>
      <c r="H167" s="267"/>
      <c r="I167" s="267"/>
      <c r="J167" s="224" t="s">
        <v>1160</v>
      </c>
      <c r="K167" s="204"/>
    </row>
    <row r="168" spans="2:11" s="1" customFormat="1" ht="5.25" customHeight="1">
      <c r="B168" s="232"/>
      <c r="C168" s="227"/>
      <c r="D168" s="227"/>
      <c r="E168" s="227"/>
      <c r="F168" s="227"/>
      <c r="G168" s="228"/>
      <c r="H168" s="227"/>
      <c r="I168" s="227"/>
      <c r="J168" s="227"/>
      <c r="K168" s="255"/>
    </row>
    <row r="169" spans="2:11" s="1" customFormat="1" ht="15" customHeight="1">
      <c r="B169" s="232"/>
      <c r="C169" s="209" t="s">
        <v>1164</v>
      </c>
      <c r="D169" s="209"/>
      <c r="E169" s="209"/>
      <c r="F169" s="230" t="s">
        <v>1161</v>
      </c>
      <c r="G169" s="209"/>
      <c r="H169" s="209" t="s">
        <v>1201</v>
      </c>
      <c r="I169" s="209" t="s">
        <v>1163</v>
      </c>
      <c r="J169" s="209">
        <v>120</v>
      </c>
      <c r="K169" s="255"/>
    </row>
    <row r="170" spans="2:11" s="1" customFormat="1" ht="15" customHeight="1">
      <c r="B170" s="232"/>
      <c r="C170" s="209" t="s">
        <v>1210</v>
      </c>
      <c r="D170" s="209"/>
      <c r="E170" s="209"/>
      <c r="F170" s="230" t="s">
        <v>1161</v>
      </c>
      <c r="G170" s="209"/>
      <c r="H170" s="209" t="s">
        <v>1211</v>
      </c>
      <c r="I170" s="209" t="s">
        <v>1163</v>
      </c>
      <c r="J170" s="209" t="s">
        <v>1212</v>
      </c>
      <c r="K170" s="255"/>
    </row>
    <row r="171" spans="2:11" s="1" customFormat="1" ht="15" customHeight="1">
      <c r="B171" s="232"/>
      <c r="C171" s="209" t="s">
        <v>1109</v>
      </c>
      <c r="D171" s="209"/>
      <c r="E171" s="209"/>
      <c r="F171" s="230" t="s">
        <v>1161</v>
      </c>
      <c r="G171" s="209"/>
      <c r="H171" s="209" t="s">
        <v>1228</v>
      </c>
      <c r="I171" s="209" t="s">
        <v>1163</v>
      </c>
      <c r="J171" s="209" t="s">
        <v>1212</v>
      </c>
      <c r="K171" s="255"/>
    </row>
    <row r="172" spans="2:11" s="1" customFormat="1" ht="15" customHeight="1">
      <c r="B172" s="232"/>
      <c r="C172" s="209" t="s">
        <v>1166</v>
      </c>
      <c r="D172" s="209"/>
      <c r="E172" s="209"/>
      <c r="F172" s="230" t="s">
        <v>1167</v>
      </c>
      <c r="G172" s="209"/>
      <c r="H172" s="209" t="s">
        <v>1228</v>
      </c>
      <c r="I172" s="209" t="s">
        <v>1163</v>
      </c>
      <c r="J172" s="209">
        <v>50</v>
      </c>
      <c r="K172" s="255"/>
    </row>
    <row r="173" spans="2:11" s="1" customFormat="1" ht="15" customHeight="1">
      <c r="B173" s="232"/>
      <c r="C173" s="209" t="s">
        <v>1169</v>
      </c>
      <c r="D173" s="209"/>
      <c r="E173" s="209"/>
      <c r="F173" s="230" t="s">
        <v>1161</v>
      </c>
      <c r="G173" s="209"/>
      <c r="H173" s="209" t="s">
        <v>1228</v>
      </c>
      <c r="I173" s="209" t="s">
        <v>1171</v>
      </c>
      <c r="J173" s="209"/>
      <c r="K173" s="255"/>
    </row>
    <row r="174" spans="2:11" s="1" customFormat="1" ht="15" customHeight="1">
      <c r="B174" s="232"/>
      <c r="C174" s="209" t="s">
        <v>1180</v>
      </c>
      <c r="D174" s="209"/>
      <c r="E174" s="209"/>
      <c r="F174" s="230" t="s">
        <v>1167</v>
      </c>
      <c r="G174" s="209"/>
      <c r="H174" s="209" t="s">
        <v>1228</v>
      </c>
      <c r="I174" s="209" t="s">
        <v>1163</v>
      </c>
      <c r="J174" s="209">
        <v>50</v>
      </c>
      <c r="K174" s="255"/>
    </row>
    <row r="175" spans="2:11" s="1" customFormat="1" ht="15" customHeight="1">
      <c r="B175" s="232"/>
      <c r="C175" s="209" t="s">
        <v>1188</v>
      </c>
      <c r="D175" s="209"/>
      <c r="E175" s="209"/>
      <c r="F175" s="230" t="s">
        <v>1167</v>
      </c>
      <c r="G175" s="209"/>
      <c r="H175" s="209" t="s">
        <v>1228</v>
      </c>
      <c r="I175" s="209" t="s">
        <v>1163</v>
      </c>
      <c r="J175" s="209">
        <v>50</v>
      </c>
      <c r="K175" s="255"/>
    </row>
    <row r="176" spans="2:11" s="1" customFormat="1" ht="15" customHeight="1">
      <c r="B176" s="232"/>
      <c r="C176" s="209" t="s">
        <v>1186</v>
      </c>
      <c r="D176" s="209"/>
      <c r="E176" s="209"/>
      <c r="F176" s="230" t="s">
        <v>1167</v>
      </c>
      <c r="G176" s="209"/>
      <c r="H176" s="209" t="s">
        <v>1228</v>
      </c>
      <c r="I176" s="209" t="s">
        <v>1163</v>
      </c>
      <c r="J176" s="209">
        <v>50</v>
      </c>
      <c r="K176" s="255"/>
    </row>
    <row r="177" spans="2:11" s="1" customFormat="1" ht="15" customHeight="1">
      <c r="B177" s="232"/>
      <c r="C177" s="209" t="s">
        <v>104</v>
      </c>
      <c r="D177" s="209"/>
      <c r="E177" s="209"/>
      <c r="F177" s="230" t="s">
        <v>1161</v>
      </c>
      <c r="G177" s="209"/>
      <c r="H177" s="209" t="s">
        <v>1229</v>
      </c>
      <c r="I177" s="209" t="s">
        <v>1230</v>
      </c>
      <c r="J177" s="209"/>
      <c r="K177" s="255"/>
    </row>
    <row r="178" spans="2:11" s="1" customFormat="1" ht="15" customHeight="1">
      <c r="B178" s="232"/>
      <c r="C178" s="209" t="s">
        <v>60</v>
      </c>
      <c r="D178" s="209"/>
      <c r="E178" s="209"/>
      <c r="F178" s="230" t="s">
        <v>1161</v>
      </c>
      <c r="G178" s="209"/>
      <c r="H178" s="209" t="s">
        <v>1231</v>
      </c>
      <c r="I178" s="209" t="s">
        <v>1232</v>
      </c>
      <c r="J178" s="209">
        <v>1</v>
      </c>
      <c r="K178" s="255"/>
    </row>
    <row r="179" spans="2:11" s="1" customFormat="1" ht="15" customHeight="1">
      <c r="B179" s="232"/>
      <c r="C179" s="209" t="s">
        <v>56</v>
      </c>
      <c r="D179" s="209"/>
      <c r="E179" s="209"/>
      <c r="F179" s="230" t="s">
        <v>1161</v>
      </c>
      <c r="G179" s="209"/>
      <c r="H179" s="209" t="s">
        <v>1233</v>
      </c>
      <c r="I179" s="209" t="s">
        <v>1163</v>
      </c>
      <c r="J179" s="209">
        <v>20</v>
      </c>
      <c r="K179" s="255"/>
    </row>
    <row r="180" spans="2:11" s="1" customFormat="1" ht="15" customHeight="1">
      <c r="B180" s="232"/>
      <c r="C180" s="209" t="s">
        <v>57</v>
      </c>
      <c r="D180" s="209"/>
      <c r="E180" s="209"/>
      <c r="F180" s="230" t="s">
        <v>1161</v>
      </c>
      <c r="G180" s="209"/>
      <c r="H180" s="209" t="s">
        <v>1234</v>
      </c>
      <c r="I180" s="209" t="s">
        <v>1163</v>
      </c>
      <c r="J180" s="209">
        <v>255</v>
      </c>
      <c r="K180" s="255"/>
    </row>
    <row r="181" spans="2:11" s="1" customFormat="1" ht="15" customHeight="1">
      <c r="B181" s="232"/>
      <c r="C181" s="209" t="s">
        <v>105</v>
      </c>
      <c r="D181" s="209"/>
      <c r="E181" s="209"/>
      <c r="F181" s="230" t="s">
        <v>1161</v>
      </c>
      <c r="G181" s="209"/>
      <c r="H181" s="209" t="s">
        <v>1125</v>
      </c>
      <c r="I181" s="209" t="s">
        <v>1163</v>
      </c>
      <c r="J181" s="209">
        <v>10</v>
      </c>
      <c r="K181" s="255"/>
    </row>
    <row r="182" spans="2:11" s="1" customFormat="1" ht="15" customHeight="1">
      <c r="B182" s="232"/>
      <c r="C182" s="209" t="s">
        <v>106</v>
      </c>
      <c r="D182" s="209"/>
      <c r="E182" s="209"/>
      <c r="F182" s="230" t="s">
        <v>1161</v>
      </c>
      <c r="G182" s="209"/>
      <c r="H182" s="209" t="s">
        <v>1235</v>
      </c>
      <c r="I182" s="209" t="s">
        <v>1196</v>
      </c>
      <c r="J182" s="209"/>
      <c r="K182" s="255"/>
    </row>
    <row r="183" spans="2:11" s="1" customFormat="1" ht="15" customHeight="1">
      <c r="B183" s="232"/>
      <c r="C183" s="209" t="s">
        <v>1236</v>
      </c>
      <c r="D183" s="209"/>
      <c r="E183" s="209"/>
      <c r="F183" s="230" t="s">
        <v>1161</v>
      </c>
      <c r="G183" s="209"/>
      <c r="H183" s="209" t="s">
        <v>1237</v>
      </c>
      <c r="I183" s="209" t="s">
        <v>1196</v>
      </c>
      <c r="J183" s="209"/>
      <c r="K183" s="255"/>
    </row>
    <row r="184" spans="2:11" s="1" customFormat="1" ht="15" customHeight="1">
      <c r="B184" s="232"/>
      <c r="C184" s="209" t="s">
        <v>1225</v>
      </c>
      <c r="D184" s="209"/>
      <c r="E184" s="209"/>
      <c r="F184" s="230" t="s">
        <v>1161</v>
      </c>
      <c r="G184" s="209"/>
      <c r="H184" s="209" t="s">
        <v>1238</v>
      </c>
      <c r="I184" s="209" t="s">
        <v>1196</v>
      </c>
      <c r="J184" s="209"/>
      <c r="K184" s="255"/>
    </row>
    <row r="185" spans="2:11" s="1" customFormat="1" ht="15" customHeight="1">
      <c r="B185" s="232"/>
      <c r="C185" s="209" t="s">
        <v>108</v>
      </c>
      <c r="D185" s="209"/>
      <c r="E185" s="209"/>
      <c r="F185" s="230" t="s">
        <v>1167</v>
      </c>
      <c r="G185" s="209"/>
      <c r="H185" s="209" t="s">
        <v>1239</v>
      </c>
      <c r="I185" s="209" t="s">
        <v>1163</v>
      </c>
      <c r="J185" s="209">
        <v>50</v>
      </c>
      <c r="K185" s="255"/>
    </row>
    <row r="186" spans="2:11" s="1" customFormat="1" ht="15" customHeight="1">
      <c r="B186" s="232"/>
      <c r="C186" s="209" t="s">
        <v>1240</v>
      </c>
      <c r="D186" s="209"/>
      <c r="E186" s="209"/>
      <c r="F186" s="230" t="s">
        <v>1167</v>
      </c>
      <c r="G186" s="209"/>
      <c r="H186" s="209" t="s">
        <v>1241</v>
      </c>
      <c r="I186" s="209" t="s">
        <v>1242</v>
      </c>
      <c r="J186" s="209"/>
      <c r="K186" s="255"/>
    </row>
    <row r="187" spans="2:11" s="1" customFormat="1" ht="15" customHeight="1">
      <c r="B187" s="232"/>
      <c r="C187" s="209" t="s">
        <v>1243</v>
      </c>
      <c r="D187" s="209"/>
      <c r="E187" s="209"/>
      <c r="F187" s="230" t="s">
        <v>1167</v>
      </c>
      <c r="G187" s="209"/>
      <c r="H187" s="209" t="s">
        <v>1244</v>
      </c>
      <c r="I187" s="209" t="s">
        <v>1242</v>
      </c>
      <c r="J187" s="209"/>
      <c r="K187" s="255"/>
    </row>
    <row r="188" spans="2:11" s="1" customFormat="1" ht="15" customHeight="1">
      <c r="B188" s="232"/>
      <c r="C188" s="209" t="s">
        <v>1245</v>
      </c>
      <c r="D188" s="209"/>
      <c r="E188" s="209"/>
      <c r="F188" s="230" t="s">
        <v>1167</v>
      </c>
      <c r="G188" s="209"/>
      <c r="H188" s="209" t="s">
        <v>1246</v>
      </c>
      <c r="I188" s="209" t="s">
        <v>1242</v>
      </c>
      <c r="J188" s="209"/>
      <c r="K188" s="255"/>
    </row>
    <row r="189" spans="2:11" s="1" customFormat="1" ht="15" customHeight="1">
      <c r="B189" s="232"/>
      <c r="C189" s="268" t="s">
        <v>1247</v>
      </c>
      <c r="D189" s="209"/>
      <c r="E189" s="209"/>
      <c r="F189" s="230" t="s">
        <v>1167</v>
      </c>
      <c r="G189" s="209"/>
      <c r="H189" s="209" t="s">
        <v>1248</v>
      </c>
      <c r="I189" s="209" t="s">
        <v>1249</v>
      </c>
      <c r="J189" s="269" t="s">
        <v>1250</v>
      </c>
      <c r="K189" s="255"/>
    </row>
    <row r="190" spans="2:11" s="1" customFormat="1" ht="15" customHeight="1">
      <c r="B190" s="232"/>
      <c r="C190" s="268" t="s">
        <v>45</v>
      </c>
      <c r="D190" s="209"/>
      <c r="E190" s="209"/>
      <c r="F190" s="230" t="s">
        <v>1161</v>
      </c>
      <c r="G190" s="209"/>
      <c r="H190" s="206" t="s">
        <v>1251</v>
      </c>
      <c r="I190" s="209" t="s">
        <v>1252</v>
      </c>
      <c r="J190" s="209"/>
      <c r="K190" s="255"/>
    </row>
    <row r="191" spans="2:11" s="1" customFormat="1" ht="15" customHeight="1">
      <c r="B191" s="232"/>
      <c r="C191" s="268" t="s">
        <v>1253</v>
      </c>
      <c r="D191" s="209"/>
      <c r="E191" s="209"/>
      <c r="F191" s="230" t="s">
        <v>1161</v>
      </c>
      <c r="G191" s="209"/>
      <c r="H191" s="209" t="s">
        <v>1254</v>
      </c>
      <c r="I191" s="209" t="s">
        <v>1196</v>
      </c>
      <c r="J191" s="209"/>
      <c r="K191" s="255"/>
    </row>
    <row r="192" spans="2:11" s="1" customFormat="1" ht="15" customHeight="1">
      <c r="B192" s="232"/>
      <c r="C192" s="268" t="s">
        <v>1255</v>
      </c>
      <c r="D192" s="209"/>
      <c r="E192" s="209"/>
      <c r="F192" s="230" t="s">
        <v>1161</v>
      </c>
      <c r="G192" s="209"/>
      <c r="H192" s="209" t="s">
        <v>1256</v>
      </c>
      <c r="I192" s="209" t="s">
        <v>1196</v>
      </c>
      <c r="J192" s="209"/>
      <c r="K192" s="255"/>
    </row>
    <row r="193" spans="2:11" s="1" customFormat="1" ht="15" customHeight="1">
      <c r="B193" s="232"/>
      <c r="C193" s="268" t="s">
        <v>1257</v>
      </c>
      <c r="D193" s="209"/>
      <c r="E193" s="209"/>
      <c r="F193" s="230" t="s">
        <v>1167</v>
      </c>
      <c r="G193" s="209"/>
      <c r="H193" s="209" t="s">
        <v>1258</v>
      </c>
      <c r="I193" s="209" t="s">
        <v>1196</v>
      </c>
      <c r="J193" s="209"/>
      <c r="K193" s="255"/>
    </row>
    <row r="194" spans="2:11" s="1" customFormat="1" ht="15" customHeight="1">
      <c r="B194" s="261"/>
      <c r="C194" s="270"/>
      <c r="D194" s="241"/>
      <c r="E194" s="241"/>
      <c r="F194" s="241"/>
      <c r="G194" s="241"/>
      <c r="H194" s="241"/>
      <c r="I194" s="241"/>
      <c r="J194" s="241"/>
      <c r="K194" s="262"/>
    </row>
    <row r="195" spans="2:11" s="1" customFormat="1" ht="18.75" customHeight="1">
      <c r="B195" s="243"/>
      <c r="C195" s="253"/>
      <c r="D195" s="253"/>
      <c r="E195" s="253"/>
      <c r="F195" s="263"/>
      <c r="G195" s="253"/>
      <c r="H195" s="253"/>
      <c r="I195" s="253"/>
      <c r="J195" s="253"/>
      <c r="K195" s="243"/>
    </row>
    <row r="196" spans="2:11" s="1" customFormat="1" ht="18.75" customHeight="1">
      <c r="B196" s="243"/>
      <c r="C196" s="253"/>
      <c r="D196" s="253"/>
      <c r="E196" s="253"/>
      <c r="F196" s="263"/>
      <c r="G196" s="253"/>
      <c r="H196" s="253"/>
      <c r="I196" s="253"/>
      <c r="J196" s="253"/>
      <c r="K196" s="243"/>
    </row>
    <row r="197" spans="2:11" s="1" customFormat="1" ht="18.75" customHeight="1">
      <c r="B197" s="216"/>
      <c r="C197" s="216"/>
      <c r="D197" s="216"/>
      <c r="E197" s="216"/>
      <c r="F197" s="216"/>
      <c r="G197" s="216"/>
      <c r="H197" s="216"/>
      <c r="I197" s="216"/>
      <c r="J197" s="216"/>
      <c r="K197" s="216"/>
    </row>
    <row r="198" spans="2:11" s="1" customFormat="1" ht="13.5">
      <c r="B198" s="198"/>
      <c r="C198" s="199"/>
      <c r="D198" s="199"/>
      <c r="E198" s="199"/>
      <c r="F198" s="199"/>
      <c r="G198" s="199"/>
      <c r="H198" s="199"/>
      <c r="I198" s="199"/>
      <c r="J198" s="199"/>
      <c r="K198" s="200"/>
    </row>
    <row r="199" spans="2:11" s="1" customFormat="1" ht="21">
      <c r="B199" s="201"/>
      <c r="C199" s="321" t="s">
        <v>1259</v>
      </c>
      <c r="D199" s="321"/>
      <c r="E199" s="321"/>
      <c r="F199" s="321"/>
      <c r="G199" s="321"/>
      <c r="H199" s="321"/>
      <c r="I199" s="321"/>
      <c r="J199" s="321"/>
      <c r="K199" s="202"/>
    </row>
    <row r="200" spans="2:11" s="1" customFormat="1" ht="25.5" customHeight="1">
      <c r="B200" s="201"/>
      <c r="C200" s="271" t="s">
        <v>1260</v>
      </c>
      <c r="D200" s="271"/>
      <c r="E200" s="271"/>
      <c r="F200" s="271" t="s">
        <v>1261</v>
      </c>
      <c r="G200" s="272"/>
      <c r="H200" s="327" t="s">
        <v>1262</v>
      </c>
      <c r="I200" s="327"/>
      <c r="J200" s="327"/>
      <c r="K200" s="202"/>
    </row>
    <row r="201" spans="2:11" s="1" customFormat="1" ht="5.25" customHeight="1">
      <c r="B201" s="232"/>
      <c r="C201" s="227"/>
      <c r="D201" s="227"/>
      <c r="E201" s="227"/>
      <c r="F201" s="227"/>
      <c r="G201" s="253"/>
      <c r="H201" s="227"/>
      <c r="I201" s="227"/>
      <c r="J201" s="227"/>
      <c r="K201" s="255"/>
    </row>
    <row r="202" spans="2:11" s="1" customFormat="1" ht="15" customHeight="1">
      <c r="B202" s="232"/>
      <c r="C202" s="209" t="s">
        <v>1252</v>
      </c>
      <c r="D202" s="209"/>
      <c r="E202" s="209"/>
      <c r="F202" s="230" t="s">
        <v>46</v>
      </c>
      <c r="G202" s="209"/>
      <c r="H202" s="326" t="s">
        <v>1263</v>
      </c>
      <c r="I202" s="326"/>
      <c r="J202" s="326"/>
      <c r="K202" s="255"/>
    </row>
    <row r="203" spans="2:11" s="1" customFormat="1" ht="15" customHeight="1">
      <c r="B203" s="232"/>
      <c r="C203" s="209"/>
      <c r="D203" s="209"/>
      <c r="E203" s="209"/>
      <c r="F203" s="230" t="s">
        <v>47</v>
      </c>
      <c r="G203" s="209"/>
      <c r="H203" s="326" t="s">
        <v>1264</v>
      </c>
      <c r="I203" s="326"/>
      <c r="J203" s="326"/>
      <c r="K203" s="255"/>
    </row>
    <row r="204" spans="2:11" s="1" customFormat="1" ht="15" customHeight="1">
      <c r="B204" s="232"/>
      <c r="C204" s="209"/>
      <c r="D204" s="209"/>
      <c r="E204" s="209"/>
      <c r="F204" s="230" t="s">
        <v>50</v>
      </c>
      <c r="G204" s="209"/>
      <c r="H204" s="326" t="s">
        <v>1265</v>
      </c>
      <c r="I204" s="326"/>
      <c r="J204" s="326"/>
      <c r="K204" s="255"/>
    </row>
    <row r="205" spans="2:11" s="1" customFormat="1" ht="15" customHeight="1">
      <c r="B205" s="232"/>
      <c r="C205" s="209"/>
      <c r="D205" s="209"/>
      <c r="E205" s="209"/>
      <c r="F205" s="230" t="s">
        <v>48</v>
      </c>
      <c r="G205" s="209"/>
      <c r="H205" s="326" t="s">
        <v>1266</v>
      </c>
      <c r="I205" s="326"/>
      <c r="J205" s="326"/>
      <c r="K205" s="255"/>
    </row>
    <row r="206" spans="2:11" s="1" customFormat="1" ht="15" customHeight="1">
      <c r="B206" s="232"/>
      <c r="C206" s="209"/>
      <c r="D206" s="209"/>
      <c r="E206" s="209"/>
      <c r="F206" s="230" t="s">
        <v>49</v>
      </c>
      <c r="G206" s="209"/>
      <c r="H206" s="326" t="s">
        <v>1267</v>
      </c>
      <c r="I206" s="326"/>
      <c r="J206" s="326"/>
      <c r="K206" s="255"/>
    </row>
    <row r="207" spans="2:11" s="1" customFormat="1" ht="15" customHeight="1">
      <c r="B207" s="232"/>
      <c r="C207" s="209"/>
      <c r="D207" s="209"/>
      <c r="E207" s="209"/>
      <c r="F207" s="230"/>
      <c r="G207" s="209"/>
      <c r="H207" s="209"/>
      <c r="I207" s="209"/>
      <c r="J207" s="209"/>
      <c r="K207" s="255"/>
    </row>
    <row r="208" spans="2:11" s="1" customFormat="1" ht="15" customHeight="1">
      <c r="B208" s="232"/>
      <c r="C208" s="209" t="s">
        <v>1208</v>
      </c>
      <c r="D208" s="209"/>
      <c r="E208" s="209"/>
      <c r="F208" s="230" t="s">
        <v>82</v>
      </c>
      <c r="G208" s="209"/>
      <c r="H208" s="326" t="s">
        <v>1268</v>
      </c>
      <c r="I208" s="326"/>
      <c r="J208" s="326"/>
      <c r="K208" s="255"/>
    </row>
    <row r="209" spans="2:11" s="1" customFormat="1" ht="15" customHeight="1">
      <c r="B209" s="232"/>
      <c r="C209" s="209"/>
      <c r="D209" s="209"/>
      <c r="E209" s="209"/>
      <c r="F209" s="230" t="s">
        <v>1104</v>
      </c>
      <c r="G209" s="209"/>
      <c r="H209" s="326" t="s">
        <v>1105</v>
      </c>
      <c r="I209" s="326"/>
      <c r="J209" s="326"/>
      <c r="K209" s="255"/>
    </row>
    <row r="210" spans="2:11" s="1" customFormat="1" ht="15" customHeight="1">
      <c r="B210" s="232"/>
      <c r="C210" s="209"/>
      <c r="D210" s="209"/>
      <c r="E210" s="209"/>
      <c r="F210" s="230" t="s">
        <v>1102</v>
      </c>
      <c r="G210" s="209"/>
      <c r="H210" s="326" t="s">
        <v>1269</v>
      </c>
      <c r="I210" s="326"/>
      <c r="J210" s="326"/>
      <c r="K210" s="255"/>
    </row>
    <row r="211" spans="2:11" s="1" customFormat="1" ht="15" customHeight="1">
      <c r="B211" s="273"/>
      <c r="C211" s="209"/>
      <c r="D211" s="209"/>
      <c r="E211" s="209"/>
      <c r="F211" s="230" t="s">
        <v>1106</v>
      </c>
      <c r="G211" s="268"/>
      <c r="H211" s="325" t="s">
        <v>81</v>
      </c>
      <c r="I211" s="325"/>
      <c r="J211" s="325"/>
      <c r="K211" s="274"/>
    </row>
    <row r="212" spans="2:11" s="1" customFormat="1" ht="15" customHeight="1">
      <c r="B212" s="273"/>
      <c r="C212" s="209"/>
      <c r="D212" s="209"/>
      <c r="E212" s="209"/>
      <c r="F212" s="230" t="s">
        <v>1107</v>
      </c>
      <c r="G212" s="268"/>
      <c r="H212" s="325" t="s">
        <v>1270</v>
      </c>
      <c r="I212" s="325"/>
      <c r="J212" s="325"/>
      <c r="K212" s="274"/>
    </row>
    <row r="213" spans="2:11" s="1" customFormat="1" ht="15" customHeight="1">
      <c r="B213" s="273"/>
      <c r="C213" s="209"/>
      <c r="D213" s="209"/>
      <c r="E213" s="209"/>
      <c r="F213" s="230"/>
      <c r="G213" s="268"/>
      <c r="H213" s="259"/>
      <c r="I213" s="259"/>
      <c r="J213" s="259"/>
      <c r="K213" s="274"/>
    </row>
    <row r="214" spans="2:11" s="1" customFormat="1" ht="15" customHeight="1">
      <c r="B214" s="273"/>
      <c r="C214" s="209" t="s">
        <v>1232</v>
      </c>
      <c r="D214" s="209"/>
      <c r="E214" s="209"/>
      <c r="F214" s="230">
        <v>1</v>
      </c>
      <c r="G214" s="268"/>
      <c r="H214" s="325" t="s">
        <v>1271</v>
      </c>
      <c r="I214" s="325"/>
      <c r="J214" s="325"/>
      <c r="K214" s="274"/>
    </row>
    <row r="215" spans="2:11" s="1" customFormat="1" ht="15" customHeight="1">
      <c r="B215" s="273"/>
      <c r="C215" s="209"/>
      <c r="D215" s="209"/>
      <c r="E215" s="209"/>
      <c r="F215" s="230">
        <v>2</v>
      </c>
      <c r="G215" s="268"/>
      <c r="H215" s="325" t="s">
        <v>1272</v>
      </c>
      <c r="I215" s="325"/>
      <c r="J215" s="325"/>
      <c r="K215" s="274"/>
    </row>
    <row r="216" spans="2:11" s="1" customFormat="1" ht="15" customHeight="1">
      <c r="B216" s="273"/>
      <c r="C216" s="209"/>
      <c r="D216" s="209"/>
      <c r="E216" s="209"/>
      <c r="F216" s="230">
        <v>3</v>
      </c>
      <c r="G216" s="268"/>
      <c r="H216" s="325" t="s">
        <v>1273</v>
      </c>
      <c r="I216" s="325"/>
      <c r="J216" s="325"/>
      <c r="K216" s="274"/>
    </row>
    <row r="217" spans="2:11" s="1" customFormat="1" ht="15" customHeight="1">
      <c r="B217" s="273"/>
      <c r="C217" s="209"/>
      <c r="D217" s="209"/>
      <c r="E217" s="209"/>
      <c r="F217" s="230">
        <v>4</v>
      </c>
      <c r="G217" s="268"/>
      <c r="H217" s="325" t="s">
        <v>1274</v>
      </c>
      <c r="I217" s="325"/>
      <c r="J217" s="325"/>
      <c r="K217" s="274"/>
    </row>
    <row r="218" spans="2:11" s="1" customFormat="1" ht="12.75" customHeight="1">
      <c r="B218" s="275"/>
      <c r="C218" s="276"/>
      <c r="D218" s="276"/>
      <c r="E218" s="276"/>
      <c r="F218" s="276"/>
      <c r="G218" s="276"/>
      <c r="H218" s="276"/>
      <c r="I218" s="276"/>
      <c r="J218" s="276"/>
      <c r="K218" s="277"/>
    </row>
  </sheetData>
  <sheetProtection formatCells="0" formatColumns="0" formatRows="0" insertColumns="0" insertRows="0" insertHyperlinks="0" deleteColumns="0" deleteRows="0" sort="0" autoFilter="0" pivotTables="0"/>
  <mergeCells count="77">
    <mergeCell ref="C102:J102"/>
    <mergeCell ref="C122:J122"/>
    <mergeCell ref="C147:J147"/>
    <mergeCell ref="C165:J165"/>
    <mergeCell ref="C199:J199"/>
    <mergeCell ref="H200:J200"/>
    <mergeCell ref="H202:J202"/>
    <mergeCell ref="H203:J203"/>
    <mergeCell ref="H204:J204"/>
    <mergeCell ref="H205:J205"/>
    <mergeCell ref="H206:J206"/>
    <mergeCell ref="H208:J208"/>
    <mergeCell ref="H209:J209"/>
    <mergeCell ref="H210:J210"/>
    <mergeCell ref="H211:J211"/>
    <mergeCell ref="H212:J212"/>
    <mergeCell ref="H214:J214"/>
    <mergeCell ref="H215:J215"/>
    <mergeCell ref="H216:J216"/>
    <mergeCell ref="H217:J217"/>
    <mergeCell ref="D47:J47"/>
    <mergeCell ref="E48:J48"/>
    <mergeCell ref="E49:J49"/>
    <mergeCell ref="E50:J50"/>
    <mergeCell ref="D51:J51"/>
    <mergeCell ref="C52:J52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D30:J30"/>
    <mergeCell ref="D31:J31"/>
    <mergeCell ref="D33:J33"/>
    <mergeCell ref="G44:J44"/>
    <mergeCell ref="G45:J45"/>
    <mergeCell ref="C3:J3"/>
    <mergeCell ref="C4:J4"/>
    <mergeCell ref="C6:J6"/>
    <mergeCell ref="C7:J7"/>
    <mergeCell ref="G39:J39"/>
    <mergeCell ref="G40:J40"/>
    <mergeCell ref="G41:J41"/>
    <mergeCell ref="G42:J42"/>
    <mergeCell ref="G43:J43"/>
    <mergeCell ref="D34:J34"/>
    <mergeCell ref="D35:J35"/>
    <mergeCell ref="G36:J36"/>
    <mergeCell ref="G37:J37"/>
    <mergeCell ref="G38:J38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11</vt:i4>
      </vt:variant>
    </vt:vector>
  </HeadingPairs>
  <TitlesOfParts>
    <vt:vector size="17" baseType="lpstr">
      <vt:lpstr>Rekapitulace stavby</vt:lpstr>
      <vt:lpstr>090 - Vedlejší a ostatní ...</vt:lpstr>
      <vt:lpstr>100 - Obnova vozovky pro ...</vt:lpstr>
      <vt:lpstr>330 - VODOVODNÍ ŘAD</vt:lpstr>
      <vt:lpstr>340 - VODOVODNÍ PŘÍPOJKA</vt:lpstr>
      <vt:lpstr>Pokyny pro vyplnění</vt:lpstr>
      <vt:lpstr>'090 - Vedlejší a ostatní ...'!Názvy_tisku</vt:lpstr>
      <vt:lpstr>'100 - Obnova vozovky pro ...'!Názvy_tisku</vt:lpstr>
      <vt:lpstr>'330 - VODOVODNÍ ŘAD'!Názvy_tisku</vt:lpstr>
      <vt:lpstr>'340 - VODOVODNÍ PŘÍPOJKA'!Názvy_tisku</vt:lpstr>
      <vt:lpstr>'Rekapitulace stavby'!Názvy_tisku</vt:lpstr>
      <vt:lpstr>'090 - Vedlejší a ostatní ...'!Oblast_tisku</vt:lpstr>
      <vt:lpstr>'100 - Obnova vozovky pro ...'!Oblast_tisku</vt:lpstr>
      <vt:lpstr>'330 - VODOVODNÍ ŘAD'!Oblast_tisku</vt:lpstr>
      <vt:lpstr>'340 - VODOVODNÍ PŘÍPOJKA'!Oblast_tisku</vt:lpstr>
      <vt:lpstr>'Pokyny pro vyplnění'!Oblast_tisku</vt:lpstr>
      <vt:lpstr>'Rekapitulace stavby'!Oblast_tisku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Marek</dc:creator>
  <cp:lastModifiedBy>Pavel Marek</cp:lastModifiedBy>
  <cp:lastPrinted>2021-04-23T07:56:50Z</cp:lastPrinted>
  <dcterms:created xsi:type="dcterms:W3CDTF">2021-04-23T04:15:05Z</dcterms:created>
  <dcterms:modified xsi:type="dcterms:W3CDTF">2021-04-23T08:21:27Z</dcterms:modified>
</cp:coreProperties>
</file>